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embeddings/oleObject3.bin" ContentType="application/vnd.openxmlformats-officedocument.oleObject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embeddings/oleObject4.bin" ContentType="application/vnd.openxmlformats-officedocument.oleObject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embeddings/oleObject5.bin" ContentType="application/vnd.openxmlformats-officedocument.oleObject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drawings/drawing11.xml" ContentType="application/vnd.openxmlformats-officedocument.drawing+xml"/>
  <Override PartName="/xl/embeddings/oleObject11.bin" ContentType="application/vnd.openxmlformats-officedocument.oleObject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embeddings/oleObject1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11790" yWindow="30" windowWidth="10545" windowHeight="9765" tabRatio="711" firstSheet="7" activeTab="7"/>
  </bookViews>
  <sheets>
    <sheet name="Cover Page" sheetId="2" r:id="rId1"/>
    <sheet name="Safety Meeting-Step" sheetId="6" r:id="rId2"/>
    <sheet name="Toolstring Source" sheetId="26" r:id="rId3"/>
    <sheet name="Toolstring Receivers" sheetId="27" r:id="rId4"/>
    <sheet name="Daily Acquisition rpt-Step" sheetId="14" r:id="rId5"/>
    <sheet name="Daily Acquisition rpt-Step (2)" sheetId="21" r:id="rId6"/>
    <sheet name="Daily Acquisition rpt-Step (3)" sheetId="30" r:id="rId7"/>
    <sheet name="Pre-Frac Survey Log 1" sheetId="15" r:id="rId8"/>
    <sheet name="Pre-Frac Survey Log 2" sheetId="19" r:id="rId9"/>
    <sheet name="Pre-Frac Survey Log 3" sheetId="20" r:id="rId10"/>
    <sheet name="Post-Frac Survey Log 1" sheetId="28" r:id="rId11"/>
    <sheet name="Post-Frac Survey Log 2" sheetId="29" r:id="rId12"/>
    <sheet name="Post-Frac Survey Log 3" sheetId="31" r:id="rId13"/>
    <sheet name="Equip Failure Rpt-Step" sheetId="8" r:id="rId14"/>
    <sheet name="Equip Failure Rpt-Step (2)" sheetId="24" r:id="rId15"/>
    <sheet name="Equip Failure Rpt-Step (3)" sheetId="25" r:id="rId16"/>
    <sheet name="Post Job Info-Step" sheetId="17" r:id="rId17"/>
  </sheets>
  <definedNames>
    <definedName name="_xlnm.Print_Area" localSheetId="0">'Cover Page'!$A$1:$J$51</definedName>
    <definedName name="_xlnm.Print_Area" localSheetId="10">'Post-Frac Survey Log 1'!$A$1:$W$39</definedName>
    <definedName name="_xlnm.Print_Area" localSheetId="11">'Post-Frac Survey Log 2'!$A$1:$W$39</definedName>
    <definedName name="_xlnm.Print_Area" localSheetId="12">'Post-Frac Survey Log 3'!$A$1:$W$39</definedName>
    <definedName name="_xlnm.Print_Area" localSheetId="7">'Pre-Frac Survey Log 1'!$A$1:$W$38</definedName>
    <definedName name="_xlnm.Print_Area" localSheetId="8">'Pre-Frac Survey Log 2'!$A$1:$W$38</definedName>
    <definedName name="_xlnm.Print_Area" localSheetId="9">'Pre-Frac Survey Log 3'!$A$1:$W$39</definedName>
    <definedName name="_xlnm.Print_Area" localSheetId="1">'Safety Meeting-Step'!$A$1:$I$92</definedName>
  </definedNames>
  <calcPr calcId="144525"/>
</workbook>
</file>

<file path=xl/calcChain.xml><?xml version="1.0" encoding="utf-8"?>
<calcChain xmlns="http://schemas.openxmlformats.org/spreadsheetml/2006/main">
  <c r="F38" i="20" l="1"/>
  <c r="D38" i="20"/>
  <c r="F37" i="20"/>
  <c r="D37" i="20"/>
  <c r="F36" i="20"/>
  <c r="D36" i="20"/>
  <c r="U35" i="20"/>
  <c r="S35" i="20"/>
  <c r="K35" i="20"/>
  <c r="H38" i="20" s="1"/>
  <c r="F35" i="20"/>
  <c r="D35" i="20"/>
  <c r="S34" i="20"/>
  <c r="K34" i="20"/>
  <c r="F34" i="20"/>
  <c r="H37" i="20" l="1"/>
  <c r="C3" i="31"/>
  <c r="M3" i="31"/>
  <c r="O3" i="31"/>
  <c r="C4" i="31"/>
  <c r="C5" i="31"/>
  <c r="H5" i="31"/>
  <c r="M5" i="31"/>
  <c r="O5" i="31"/>
  <c r="C6" i="31"/>
  <c r="H6" i="31"/>
  <c r="M6" i="31"/>
  <c r="R6" i="31"/>
  <c r="T6" i="31"/>
  <c r="AE6" i="31"/>
  <c r="C7" i="31"/>
  <c r="H7" i="31"/>
  <c r="M7" i="31"/>
  <c r="C8" i="31"/>
  <c r="M8" i="31"/>
  <c r="F33" i="31"/>
  <c r="K33" i="31"/>
  <c r="S33" i="31"/>
  <c r="D34" i="31"/>
  <c r="F34" i="31"/>
  <c r="K34" i="31"/>
  <c r="H37" i="31" s="1"/>
  <c r="U34" i="31"/>
  <c r="D35" i="31"/>
  <c r="F35" i="31"/>
  <c r="D36" i="31"/>
  <c r="F36" i="31"/>
  <c r="D37" i="31"/>
  <c r="F37" i="31"/>
  <c r="A39" i="31"/>
  <c r="B6" i="30"/>
  <c r="B7" i="30"/>
  <c r="I7" i="30"/>
  <c r="B8" i="30"/>
  <c r="I8" i="30"/>
  <c r="M8" i="30"/>
  <c r="B9" i="30"/>
  <c r="I9" i="30"/>
  <c r="M9" i="30"/>
  <c r="O9" i="30"/>
  <c r="B10" i="30"/>
  <c r="I10" i="30"/>
  <c r="M10" i="30"/>
  <c r="O10" i="30"/>
  <c r="E11" i="30"/>
  <c r="K11" i="30"/>
  <c r="P11" i="30"/>
  <c r="A58" i="30"/>
  <c r="C3" i="29"/>
  <c r="M3" i="29"/>
  <c r="O3" i="29"/>
  <c r="C4" i="29"/>
  <c r="C5" i="29"/>
  <c r="H5" i="29"/>
  <c r="M5" i="29"/>
  <c r="O5" i="29"/>
  <c r="C6" i="29"/>
  <c r="H6" i="29"/>
  <c r="M6" i="29"/>
  <c r="R6" i="29"/>
  <c r="T6" i="29"/>
  <c r="AE6" i="29"/>
  <c r="C7" i="29"/>
  <c r="H7" i="29"/>
  <c r="M7" i="29"/>
  <c r="C8" i="29"/>
  <c r="M8" i="29"/>
  <c r="F33" i="29"/>
  <c r="K33" i="29"/>
  <c r="S33" i="29"/>
  <c r="D34" i="29"/>
  <c r="F34" i="29"/>
  <c r="K34" i="29"/>
  <c r="U34" i="29"/>
  <c r="D35" i="29"/>
  <c r="F35" i="29"/>
  <c r="D36" i="29"/>
  <c r="F36" i="29"/>
  <c r="H36" i="29"/>
  <c r="D37" i="29"/>
  <c r="F37" i="29"/>
  <c r="H37" i="29"/>
  <c r="A39" i="29"/>
  <c r="C3" i="28"/>
  <c r="M3" i="28"/>
  <c r="O3" i="28"/>
  <c r="C4" i="28"/>
  <c r="C5" i="28"/>
  <c r="H5" i="28"/>
  <c r="M5" i="28"/>
  <c r="O5" i="28"/>
  <c r="C6" i="28"/>
  <c r="H6" i="28"/>
  <c r="M6" i="28"/>
  <c r="R6" i="28"/>
  <c r="T6" i="28"/>
  <c r="AE6" i="28"/>
  <c r="C7" i="28"/>
  <c r="H7" i="28"/>
  <c r="M7" i="28"/>
  <c r="C8" i="28"/>
  <c r="M8" i="28"/>
  <c r="F33" i="28"/>
  <c r="K33" i="28"/>
  <c r="S33" i="28"/>
  <c r="D34" i="28"/>
  <c r="F34" i="28"/>
  <c r="K34" i="28"/>
  <c r="H37" i="28" s="1"/>
  <c r="S34" i="28"/>
  <c r="U34" i="28"/>
  <c r="D35" i="28"/>
  <c r="F35" i="28"/>
  <c r="D36" i="28"/>
  <c r="F36" i="28"/>
  <c r="D37" i="28"/>
  <c r="F37" i="28"/>
  <c r="A39" i="28"/>
  <c r="I20" i="26"/>
  <c r="I21" i="26" s="1"/>
  <c r="J5" i="26"/>
  <c r="D20" i="26"/>
  <c r="D21" i="26"/>
  <c r="D26" i="26" s="1"/>
  <c r="D28" i="26" s="1"/>
  <c r="D29" i="26" s="1"/>
  <c r="E7" i="26"/>
  <c r="C3" i="25"/>
  <c r="A51" i="25"/>
  <c r="C3" i="24"/>
  <c r="A51" i="24"/>
  <c r="B6" i="21"/>
  <c r="B7" i="21"/>
  <c r="I7" i="21"/>
  <c r="B8" i="21"/>
  <c r="I8" i="21"/>
  <c r="M8" i="21"/>
  <c r="B9" i="21"/>
  <c r="I9" i="21"/>
  <c r="M9" i="21"/>
  <c r="O9" i="21"/>
  <c r="B10" i="21"/>
  <c r="I10" i="21"/>
  <c r="M10" i="21"/>
  <c r="O10" i="21"/>
  <c r="E11" i="21"/>
  <c r="K11" i="21"/>
  <c r="P11" i="21"/>
  <c r="A58" i="21"/>
  <c r="C3" i="20"/>
  <c r="M3" i="20"/>
  <c r="O3" i="20"/>
  <c r="C4" i="20"/>
  <c r="C5" i="20"/>
  <c r="H5" i="20"/>
  <c r="M5" i="20"/>
  <c r="O5" i="20"/>
  <c r="C6" i="20"/>
  <c r="H6" i="20"/>
  <c r="M6" i="20"/>
  <c r="R6" i="20"/>
  <c r="T6" i="20"/>
  <c r="AE6" i="20"/>
  <c r="C7" i="20"/>
  <c r="H7" i="20"/>
  <c r="M7" i="20"/>
  <c r="C8" i="20"/>
  <c r="M8" i="20"/>
  <c r="A39" i="20"/>
  <c r="A38" i="19"/>
  <c r="F36" i="19"/>
  <c r="D36" i="19"/>
  <c r="F35" i="19"/>
  <c r="F34" i="19"/>
  <c r="D34" i="19"/>
  <c r="U33" i="19"/>
  <c r="S33" i="19"/>
  <c r="K33" i="19"/>
  <c r="H35" i="19"/>
  <c r="F33" i="19"/>
  <c r="D33" i="19"/>
  <c r="S32" i="19"/>
  <c r="K32" i="19"/>
  <c r="F32" i="19"/>
  <c r="D32" i="19"/>
  <c r="M8" i="19"/>
  <c r="C8" i="19"/>
  <c r="M7" i="19"/>
  <c r="H7" i="19"/>
  <c r="C7" i="19"/>
  <c r="AE6" i="19"/>
  <c r="T6" i="19"/>
  <c r="R6" i="19"/>
  <c r="M6" i="19"/>
  <c r="H6" i="19"/>
  <c r="C6" i="19"/>
  <c r="O5" i="19"/>
  <c r="M5" i="19"/>
  <c r="H5" i="19"/>
  <c r="C5" i="19"/>
  <c r="C4" i="19"/>
  <c r="O3" i="19"/>
  <c r="M3" i="19"/>
  <c r="C3" i="19"/>
  <c r="H36" i="19"/>
  <c r="H5" i="15"/>
  <c r="C3" i="8"/>
  <c r="I7" i="14"/>
  <c r="L16" i="2"/>
  <c r="M16" i="2" s="1"/>
  <c r="N16" i="2" s="1"/>
  <c r="L17" i="2"/>
  <c r="L18" i="2"/>
  <c r="L19" i="2"/>
  <c r="L20" i="2"/>
  <c r="L21" i="2"/>
  <c r="P21" i="2"/>
  <c r="L22" i="2"/>
  <c r="P22" i="2"/>
  <c r="K9" i="6" s="1"/>
  <c r="L23" i="2"/>
  <c r="P23" i="2"/>
  <c r="L24" i="2"/>
  <c r="P24" i="2"/>
  <c r="L25" i="2"/>
  <c r="P25" i="2"/>
  <c r="R9" i="30" s="1"/>
  <c r="R9" i="21"/>
  <c r="L26" i="2"/>
  <c r="P26" i="2"/>
  <c r="Y3" i="28" s="1"/>
  <c r="Y3" i="20"/>
  <c r="L27" i="2"/>
  <c r="P27" i="2"/>
  <c r="K3" i="24"/>
  <c r="L28" i="2"/>
  <c r="P28" i="2"/>
  <c r="L29" i="2"/>
  <c r="P29" i="2"/>
  <c r="I2" i="17"/>
  <c r="L30" i="2"/>
  <c r="L31" i="2"/>
  <c r="L32" i="2"/>
  <c r="L33" i="2"/>
  <c r="L34" i="2"/>
  <c r="L35" i="2"/>
  <c r="B6" i="14"/>
  <c r="B7" i="14"/>
  <c r="B8" i="14"/>
  <c r="I8" i="14"/>
  <c r="M8" i="14"/>
  <c r="B9" i="14"/>
  <c r="I9" i="14"/>
  <c r="M9" i="14"/>
  <c r="O9" i="14"/>
  <c r="R9" i="14"/>
  <c r="B10" i="14"/>
  <c r="I10" i="14"/>
  <c r="M10" i="14"/>
  <c r="O10" i="14"/>
  <c r="E11" i="14"/>
  <c r="K11" i="14"/>
  <c r="P11" i="14"/>
  <c r="A58" i="14"/>
  <c r="A51" i="8"/>
  <c r="B4" i="17"/>
  <c r="B5" i="17"/>
  <c r="B6" i="17"/>
  <c r="A44" i="17"/>
  <c r="C7" i="6"/>
  <c r="C8" i="6"/>
  <c r="A48" i="6"/>
  <c r="A51" i="6"/>
  <c r="F52" i="6"/>
  <c r="C70" i="6"/>
  <c r="B75" i="6"/>
  <c r="A92" i="6"/>
  <c r="C3" i="15"/>
  <c r="M3" i="15"/>
  <c r="O3" i="15"/>
  <c r="Y3" i="15"/>
  <c r="C4" i="15"/>
  <c r="C5" i="15"/>
  <c r="M5" i="15"/>
  <c r="O5" i="15"/>
  <c r="C6" i="15"/>
  <c r="H6" i="15"/>
  <c r="M6" i="15"/>
  <c r="R6" i="15"/>
  <c r="T6" i="15"/>
  <c r="AE6" i="15"/>
  <c r="C7" i="15"/>
  <c r="H7" i="15"/>
  <c r="M7" i="15"/>
  <c r="C8" i="15"/>
  <c r="M8" i="15"/>
  <c r="D32" i="15"/>
  <c r="F32" i="15"/>
  <c r="K32" i="15"/>
  <c r="S32" i="15"/>
  <c r="D33" i="15"/>
  <c r="F33" i="15"/>
  <c r="K33" i="15"/>
  <c r="H35" i="15" s="1"/>
  <c r="H36" i="15"/>
  <c r="S33" i="15"/>
  <c r="U33" i="15"/>
  <c r="D34" i="15"/>
  <c r="F34" i="15"/>
  <c r="F35" i="15"/>
  <c r="D36" i="15"/>
  <c r="F36" i="15"/>
  <c r="A38" i="15"/>
  <c r="K3" i="8"/>
  <c r="K3" i="25"/>
  <c r="AE3" i="31" l="1"/>
  <c r="I4" i="17"/>
  <c r="AE3" i="15"/>
  <c r="AE3" i="28"/>
  <c r="R6" i="14"/>
  <c r="K21" i="24"/>
  <c r="K21" i="25"/>
  <c r="AE3" i="29"/>
  <c r="R6" i="21"/>
  <c r="AE3" i="20"/>
  <c r="K21" i="8"/>
  <c r="R6" i="30"/>
  <c r="AE3" i="19"/>
  <c r="K7" i="6"/>
  <c r="Y3" i="31"/>
  <c r="H36" i="28"/>
  <c r="Y3" i="29"/>
  <c r="H36" i="31"/>
  <c r="Y3" i="19"/>
  <c r="J11" i="26"/>
  <c r="K22" i="8" l="1"/>
  <c r="K24" i="8"/>
  <c r="K23" i="8"/>
  <c r="K24" i="25"/>
  <c r="K22" i="25"/>
  <c r="K23" i="25"/>
  <c r="K24" i="24"/>
  <c r="K22" i="24"/>
  <c r="K23" i="24"/>
</calcChain>
</file>

<file path=xl/comments1.xml><?xml version="1.0" encoding="utf-8"?>
<comments xmlns="http://schemas.openxmlformats.org/spreadsheetml/2006/main">
  <authors>
    <author>Author</author>
  </authors>
  <commentList>
    <comment ref="E7" authorId="0">
      <text>
        <r>
          <rPr>
            <b/>
            <sz val="9"/>
            <color indexed="81"/>
            <rFont val="Tahoma"/>
            <family val="2"/>
          </rPr>
          <t>X-axis depth calculated from top of LEH-QT</t>
        </r>
      </text>
    </comment>
  </commentList>
</comments>
</file>

<file path=xl/comments2.xml><?xml version="1.0" encoding="utf-8"?>
<comments xmlns="http://schemas.openxmlformats.org/spreadsheetml/2006/main">
  <authors>
    <author>Stuart Douglas</author>
  </authors>
  <commentList>
    <comment ref="B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acquisition Days' column from previous sheet.</t>
        </r>
      </text>
    </comment>
    <comment ref="I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standby days' column on previous sheet.</t>
        </r>
      </text>
    </comment>
    <comment ref="M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total from previous sheet</t>
        </r>
      </text>
    </comment>
    <comment ref="E12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Maintenance time includes any time spent repairing equipment, tool failures, fiber breakage etc.</t>
        </r>
      </text>
    </comment>
    <comment ref="C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Acquisition day means recording data or tie-in.</t>
        </r>
      </text>
    </comment>
    <comment ref="D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Standby day is a day on standby that is not Z-Seis's fault.</t>
        </r>
      </text>
    </comment>
    <comment ref="E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time in hours- round to nearest half hour</t>
        </r>
      </text>
    </comment>
  </commentList>
</comments>
</file>

<file path=xl/comments3.xml><?xml version="1.0" encoding="utf-8"?>
<comments xmlns="http://schemas.openxmlformats.org/spreadsheetml/2006/main">
  <authors>
    <author>Stuart Douglas</author>
  </authors>
  <commentList>
    <comment ref="B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acquisition Days' column from previous sheet.</t>
        </r>
      </text>
    </comment>
    <comment ref="I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standby days' column on previous sheet.</t>
        </r>
      </text>
    </comment>
    <comment ref="M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total from previous sheet</t>
        </r>
      </text>
    </comment>
    <comment ref="E12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Maintenance time includes any time spent repairing equipment, tool failures, fiber breakage etc.</t>
        </r>
      </text>
    </comment>
    <comment ref="C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Acquisition day means recording data or tie-in.</t>
        </r>
      </text>
    </comment>
    <comment ref="D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Standby day is a day on standby that is not Z-Seis's fault.</t>
        </r>
      </text>
    </comment>
    <comment ref="E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time in hours- round to nearest half hour</t>
        </r>
      </text>
    </comment>
  </commentList>
</comments>
</file>

<file path=xl/comments4.xml><?xml version="1.0" encoding="utf-8"?>
<comments xmlns="http://schemas.openxmlformats.org/spreadsheetml/2006/main">
  <authors>
    <author>Stuart Douglas</author>
  </authors>
  <commentList>
    <comment ref="B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acquisition Days' column from previous sheet.</t>
        </r>
      </text>
    </comment>
    <comment ref="I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standby days' column on previous sheet.</t>
        </r>
      </text>
    </comment>
    <comment ref="M11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total from previous sheet</t>
        </r>
      </text>
    </comment>
    <comment ref="E12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Maintenance time includes any time spent repairing equipment, tool failures, fiber breakage etc.</t>
        </r>
      </text>
    </comment>
    <comment ref="C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Acquisition day means recording data or tie-in.</t>
        </r>
      </text>
    </comment>
    <comment ref="D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Standby day is a day on standby that is not Z-Seis's fault.</t>
        </r>
      </text>
    </comment>
    <comment ref="E13" authorId="0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time in hours- round to nearest half hour</t>
        </r>
      </text>
    </comment>
  </commentList>
</comments>
</file>

<file path=xl/sharedStrings.xml><?xml version="1.0" encoding="utf-8"?>
<sst xmlns="http://schemas.openxmlformats.org/spreadsheetml/2006/main" count="1419" uniqueCount="571">
  <si>
    <t>- Abandoning Rig/Location Procedure;</t>
  </si>
  <si>
    <t>- Necessity for protective clothing (i.e., safety boots, hard hats, gloves);</t>
  </si>
  <si>
    <t>- Safety glasses with side shields when working near or around wellheads;</t>
  </si>
  <si>
    <t>- Never take short cuts when moving around the rig or units, or when using hand tools, etc.</t>
  </si>
  <si>
    <t>- Never put limbs in the way of moving parts (i.e., sheave wheels, depth measure device, chains, drive shaft);</t>
  </si>
  <si>
    <t>- Review and use correct crane or mast truck operating procedures. Particular attention and review is required with crane operator to ensure communication is clear and understood;</t>
  </si>
  <si>
    <t>- The correct lifting techniques to move heavy objects;</t>
  </si>
  <si>
    <t>- The correct procedure for handling and dealing with pressurized equipment (i.e., pack-offs, pressure control equipment);</t>
  </si>
  <si>
    <t>- Reporting anything considered unsafe and any near misses to the shift leader and / or Field Manager;</t>
  </si>
  <si>
    <t>- No smoking, lighters or matches within 50ft of wellhead, or diesel tank;</t>
  </si>
  <si>
    <t>- The correct fuel transfer procedures from the diesel tank to the units;</t>
  </si>
  <si>
    <t>- The correct start up procedures for the generators, light plant and other third party supplied equipment;</t>
  </si>
  <si>
    <t>- Review and adhere to Source power up and shut down procedures;</t>
  </si>
  <si>
    <t>- Awareness of danger of moving loads on cranes and actions required to minimize risks;</t>
  </si>
  <si>
    <t>- Monitor each other’s work activities and ensure they are conducted safely;</t>
  </si>
  <si>
    <t>- Monitor the health of employees where work activities pose potential risk to health;</t>
  </si>
  <si>
    <t>- Dispose of waste safely and properly;</t>
  </si>
  <si>
    <t>- Sequence of operational work and responsible parties;</t>
  </si>
  <si>
    <t>- Watch for fluid or air leaks. Monitor gauges. Use absorbent roll to clean any fluid spills;</t>
  </si>
  <si>
    <t>- Beware of ice on roads, and on wellhead equipment;</t>
  </si>
  <si>
    <t>- No abnormal surface pressures anticipated at the wellheads;</t>
  </si>
  <si>
    <t>- Watch for over head power line, no booms within 10 ft of power lines;</t>
  </si>
  <si>
    <t>- Designate assembly area.</t>
  </si>
  <si>
    <t>- Fire Procedure;</t>
  </si>
  <si>
    <t>Special points concerning the wells/location.</t>
  </si>
  <si>
    <t>Field Safety Meeting (continued)</t>
  </si>
  <si>
    <t>Daily Acquisition report</t>
  </si>
  <si>
    <t>Date</t>
  </si>
  <si>
    <t>Time</t>
  </si>
  <si>
    <t>Activity</t>
  </si>
  <si>
    <t>Project No.</t>
  </si>
  <si>
    <t>Client:</t>
  </si>
  <si>
    <t>Field:</t>
  </si>
  <si>
    <t>Country:</t>
  </si>
  <si>
    <t>Cover Page</t>
  </si>
  <si>
    <t>Client Rep:</t>
  </si>
  <si>
    <t>State/Prov:</t>
  </si>
  <si>
    <t>Source well:</t>
  </si>
  <si>
    <t>Source</t>
  </si>
  <si>
    <t>Durant</t>
  </si>
  <si>
    <t>Type:</t>
  </si>
  <si>
    <t>Fan No.</t>
  </si>
  <si>
    <t>Shot
Number</t>
  </si>
  <si>
    <t>File
Number</t>
  </si>
  <si>
    <t>Coments</t>
  </si>
  <si>
    <t>Source type:</t>
  </si>
  <si>
    <t>Rec. Well No.1:</t>
  </si>
  <si>
    <t>Rec. Well No.2:</t>
  </si>
  <si>
    <t>Date:</t>
  </si>
  <si>
    <t>Page:</t>
  </si>
  <si>
    <t>Source S/N:</t>
  </si>
  <si>
    <t>Client Company:</t>
  </si>
  <si>
    <t>State/Prov.:</t>
  </si>
  <si>
    <t>Job No.:</t>
  </si>
  <si>
    <t>Source Unit No.:</t>
  </si>
  <si>
    <t>Acquisition Op.:</t>
  </si>
  <si>
    <t>QC Op.:</t>
  </si>
  <si>
    <t>Winch Op.:</t>
  </si>
  <si>
    <t>Amps Pk-Pk:</t>
  </si>
  <si>
    <t>Source Type:</t>
  </si>
  <si>
    <t>Volts Pk-Pk:</t>
  </si>
  <si>
    <t>Page No.:</t>
  </si>
  <si>
    <t>Depth Units:</t>
  </si>
  <si>
    <t>Notes:</t>
  </si>
  <si>
    <t>Meters</t>
  </si>
  <si>
    <t>Feet</t>
  </si>
  <si>
    <t>Stuart Douglas</t>
  </si>
  <si>
    <t>Gordon Stenseng</t>
  </si>
  <si>
    <t>Dave Vanderwater</t>
  </si>
  <si>
    <t>Carl Addington</t>
  </si>
  <si>
    <t>Jim Minto</t>
  </si>
  <si>
    <t>Brad Bryons</t>
  </si>
  <si>
    <t>Bruce Marion</t>
  </si>
  <si>
    <t>Dave Richards</t>
  </si>
  <si>
    <t>Freddie Primus</t>
  </si>
  <si>
    <t>Marcello Di Campli</t>
  </si>
  <si>
    <t>Leigh Sauer</t>
  </si>
  <si>
    <t>Personnel Present:</t>
  </si>
  <si>
    <t>Project Name/No.:</t>
  </si>
  <si>
    <t>Safety Issues Discussed</t>
  </si>
  <si>
    <t>Field Safety Meeting</t>
  </si>
  <si>
    <t>Field Supervisor:</t>
  </si>
  <si>
    <t>Sweep Length:</t>
  </si>
  <si>
    <t>Equipment Failure Report</t>
  </si>
  <si>
    <t>Part No.:</t>
  </si>
  <si>
    <t>Description of Problem:-</t>
  </si>
  <si>
    <t>Lost Time (hrs):</t>
  </si>
  <si>
    <t>Serial No.:</t>
  </si>
  <si>
    <t>Trouble Shooting/Fault Finding Performed:-</t>
  </si>
  <si>
    <t>Well Information:</t>
  </si>
  <si>
    <t>Client Representative:</t>
  </si>
  <si>
    <t>Project Number:</t>
  </si>
  <si>
    <t>Stack:</t>
  </si>
  <si>
    <t>Sample period:</t>
  </si>
  <si>
    <t>Record length:</t>
  </si>
  <si>
    <t>Dead time:</t>
  </si>
  <si>
    <t>Logging speed:</t>
  </si>
  <si>
    <t>Sweep Start Freq.:</t>
  </si>
  <si>
    <t>Sweep End Freq.:</t>
  </si>
  <si>
    <t>RCP-3200XB</t>
  </si>
  <si>
    <t>Source Start Depth:</t>
  </si>
  <si>
    <t>Source
Depth</t>
  </si>
  <si>
    <t>Well ID:</t>
  </si>
  <si>
    <t>Receiver 2</t>
  </si>
  <si>
    <t>In</t>
  </si>
  <si>
    <t>Out</t>
  </si>
  <si>
    <t>Survey Log</t>
  </si>
  <si>
    <t>Serial #</t>
  </si>
  <si>
    <t>Acquisition Day</t>
  </si>
  <si>
    <t>Standby Day</t>
  </si>
  <si>
    <t>Tape Number:</t>
  </si>
  <si>
    <t>Receiver 1</t>
  </si>
  <si>
    <t>Alex Plotnikov</t>
  </si>
  <si>
    <t>Gary Boche</t>
  </si>
  <si>
    <t>Receiver Well No.1:</t>
  </si>
  <si>
    <t>Receiver Well No.2:</t>
  </si>
  <si>
    <t>Receiver Start Depth:</t>
  </si>
  <si>
    <t>Pat Cummins</t>
  </si>
  <si>
    <t>Acquisition</t>
  </si>
  <si>
    <t>QC</t>
  </si>
  <si>
    <t>Winch Op</t>
  </si>
  <si>
    <t>Geophones</t>
  </si>
  <si>
    <t>Z-Trak</t>
  </si>
  <si>
    <t>HSE Report</t>
  </si>
  <si>
    <t>Incident Type:</t>
  </si>
  <si>
    <t>If 'Other' - Explain:</t>
  </si>
  <si>
    <t>Description of Non-conforming Situation:-</t>
  </si>
  <si>
    <t>Description of Incident:-</t>
  </si>
  <si>
    <t>Item Description:</t>
  </si>
  <si>
    <t>(ie; Near Miss / 1st Aid / Environmental / Other)</t>
  </si>
  <si>
    <t>Action Taken:-</t>
  </si>
  <si>
    <t>Person Assigned to Deal With NCR:-</t>
  </si>
  <si>
    <t>Action Taken to eliminate the detected NCR:-</t>
  </si>
  <si>
    <t>Selection One:</t>
  </si>
  <si>
    <t>Selection Two</t>
  </si>
  <si>
    <t>Authorize its use, release or acceptance under consession by a relavant authority and where applicable</t>
  </si>
  <si>
    <t>by the customer:-</t>
  </si>
  <si>
    <t>Selection Three:</t>
  </si>
  <si>
    <t>Take action to preclude its original intended use or application:-</t>
  </si>
  <si>
    <t>If re-worked was re-inspection done? (Yes/No):</t>
  </si>
  <si>
    <t>NCR Number:</t>
  </si>
  <si>
    <t>Choose ONE of the following;</t>
  </si>
  <si>
    <t>Final approval of Disposition By:-</t>
  </si>
  <si>
    <t>Scroll for Fail/HSE/
NCR report</t>
  </si>
  <si>
    <t>Equip Failure Rpt</t>
  </si>
  <si>
    <t>Equipment Information Per Profile:</t>
  </si>
  <si>
    <t>After entering Well  Information click 'rename' button to rename this file for profile1</t>
  </si>
  <si>
    <t>Safety Meeting</t>
  </si>
  <si>
    <t>Source warm-up form</t>
  </si>
  <si>
    <t>Source In Hole Test</t>
  </si>
  <si>
    <t>Daily Acquisition rpt</t>
  </si>
  <si>
    <t>System Test Results</t>
  </si>
  <si>
    <t>-</t>
  </si>
  <si>
    <t>Recording Information Per Profile:</t>
  </si>
  <si>
    <t>TARS-10 CH 30m</t>
  </si>
  <si>
    <t>TARS-20 CH 30m</t>
  </si>
  <si>
    <t>TARS-10 CH 15m</t>
  </si>
  <si>
    <t>TARS-20 CH 60m</t>
  </si>
  <si>
    <t>TARS-10 CH 100ft</t>
  </si>
  <si>
    <t>TARS-20 CH 100ft</t>
  </si>
  <si>
    <t>TARS-10 CH 50ft</t>
  </si>
  <si>
    <t>TARS-20 CH 200ft</t>
  </si>
  <si>
    <t>Camillo Zamponi</t>
  </si>
  <si>
    <t>Tony Lagman</t>
  </si>
  <si>
    <t>Step1</t>
  </si>
  <si>
    <t>Step2</t>
  </si>
  <si>
    <t>Step3</t>
  </si>
  <si>
    <t>Step4</t>
  </si>
  <si>
    <t>Step5</t>
  </si>
  <si>
    <t>Step6</t>
  </si>
  <si>
    <t>Step7</t>
  </si>
  <si>
    <t>Step8</t>
  </si>
  <si>
    <t>Step9</t>
  </si>
  <si>
    <t>Step10</t>
  </si>
  <si>
    <t>Step11</t>
  </si>
  <si>
    <t>Step12</t>
  </si>
  <si>
    <t>Step14</t>
  </si>
  <si>
    <t>Step13</t>
  </si>
  <si>
    <t>Step15</t>
  </si>
  <si>
    <t>Step16</t>
  </si>
  <si>
    <t>Step17</t>
  </si>
  <si>
    <t>Step18</t>
  </si>
  <si>
    <t>Step19</t>
  </si>
  <si>
    <t>Step20</t>
  </si>
  <si>
    <t>Equip.Ser.Fail.</t>
  </si>
  <si>
    <t>Equipment Service Failure rpt</t>
  </si>
  <si>
    <t>Post Amp No well 1 / 2:</t>
  </si>
  <si>
    <t>TARS Comp.No well 1 / 2:</t>
  </si>
  <si>
    <t>Gain well 1 / 2:</t>
  </si>
  <si>
    <t>Analog Filt.well 1 / 2:</t>
  </si>
  <si>
    <t>Reciever Unit well 1:</t>
  </si>
  <si>
    <t>Source Unit:</t>
  </si>
  <si>
    <t>Reciever Unit well 2:</t>
  </si>
  <si>
    <t>TARS Post Amp S/N well 1 / 2:</t>
  </si>
  <si>
    <t>TARS Comp.No.well 1 / 2:</t>
  </si>
  <si>
    <t>Analog Filter well 1 / 2:</t>
  </si>
  <si>
    <t>Post Amp. 1 / 2:</t>
  </si>
  <si>
    <t>Step No.:</t>
  </si>
  <si>
    <t>Rec.S/N well 1 / 2:</t>
  </si>
  <si>
    <t xml:space="preserve"> - Only Z-Seis qualified personnel to be involved in rigging Z-Seis equipment up and down;</t>
  </si>
  <si>
    <t xml:space="preserve"> - Third party crane operator is to take direction from only one designated Z-Seis employee during either rig up or rig down;</t>
  </si>
  <si>
    <t>A Pre-Survey safety meeting is held on-site prior to commencing operations. All crew members &amp;</t>
  </si>
  <si>
    <t>representatives participated in this meeting. The planned Z-Seis operations and those of</t>
  </si>
  <si>
    <t xml:space="preserve">  its contractors will follow guidelines established by</t>
  </si>
  <si>
    <t>safety procedures and/or the</t>
  </si>
  <si>
    <t>Z-Seis Safety Policies and Procedures. The issues discussed included, but are not limited to:</t>
  </si>
  <si>
    <t xml:space="preserve">   - Always adhere to </t>
  </si>
  <si>
    <t>safety and work policies at wellsite;</t>
  </si>
  <si>
    <t xml:space="preserve"> - Review</t>
  </si>
  <si>
    <t>Field Safety procedures, evacuation routes &amp; muster location in case of fire;</t>
  </si>
  <si>
    <t>Relevant Conditions (temp, depth, system config. etc):-</t>
  </si>
  <si>
    <t>Reported By:-</t>
  </si>
  <si>
    <t>Area:</t>
  </si>
  <si>
    <t>Project #:</t>
  </si>
  <si>
    <t>Start Date:</t>
  </si>
  <si>
    <t>Source
Primary</t>
  </si>
  <si>
    <t>Source
Backup</t>
  </si>
  <si>
    <t>TARS Primary</t>
  </si>
  <si>
    <t>TARS Backup</t>
  </si>
  <si>
    <t>Geophone</t>
  </si>
  <si>
    <t>Approx. time in hole</t>
  </si>
  <si>
    <t>Max temp</t>
  </si>
  <si>
    <t>Max Depth</t>
  </si>
  <si>
    <t>Fluid in hole</t>
  </si>
  <si>
    <t>Gas</t>
  </si>
  <si>
    <t>H2S</t>
  </si>
  <si>
    <t>Shipping Method</t>
  </si>
  <si>
    <t>Shipping Distance</t>
  </si>
  <si>
    <t>Any Problems</t>
  </si>
  <si>
    <t>Description of unusual well conditions:</t>
  </si>
  <si>
    <t>Description of Tool Problems:</t>
  </si>
  <si>
    <t>Unusual Operating procedures:</t>
  </si>
  <si>
    <t>TARS
Remote</t>
  </si>
  <si>
    <t>Post Job Info</t>
  </si>
  <si>
    <t>Av. Noise</t>
  </si>
  <si>
    <t>None</t>
  </si>
  <si>
    <t>Level Spacing</t>
  </si>
  <si>
    <t>Log file No.</t>
  </si>
  <si>
    <t>Rick Strange</t>
  </si>
  <si>
    <t>Larry Paterson</t>
  </si>
  <si>
    <t>Maintenance Time</t>
  </si>
  <si>
    <t>Total
Standby
Days:</t>
  </si>
  <si>
    <t>Standby
Days Brought
Forward:</t>
  </si>
  <si>
    <t>Total
Acquisition
Days:</t>
  </si>
  <si>
    <t>Acquisition
Days Brought
Forward:</t>
  </si>
  <si>
    <t>Maint.time
brought
forward:</t>
  </si>
  <si>
    <t>Total
Maint.
Time:</t>
  </si>
  <si>
    <t>Xseries-3200XG</t>
  </si>
  <si>
    <t>Xseries-3201XA</t>
  </si>
  <si>
    <t>Receiver
Type well 1 / 2:</t>
  </si>
  <si>
    <t>Rec.Unit well 1/2:</t>
  </si>
  <si>
    <t>Stack
(EG&amp;G):</t>
  </si>
  <si>
    <t>Sample
period:</t>
  </si>
  <si>
    <t>Record
Length:</t>
  </si>
  <si>
    <t>Start
Freq.:</t>
  </si>
  <si>
    <t>End
Freq.:</t>
  </si>
  <si>
    <t>Dead
Time:</t>
  </si>
  <si>
    <t>Andre Salesse</t>
  </si>
  <si>
    <t>James Minto</t>
  </si>
  <si>
    <t>QC Y/N?</t>
  </si>
  <si>
    <t>Luke Wilkens</t>
  </si>
  <si>
    <t>Conor Minto</t>
  </si>
  <si>
    <t>Logging Speed:</t>
  </si>
  <si>
    <t>Rec. Type well 1:</t>
  </si>
  <si>
    <t>Rec. Type well 2:</t>
  </si>
  <si>
    <t>Rec. S/N well 1 / 2:</t>
  </si>
  <si>
    <t>USA</t>
  </si>
  <si>
    <t>Brad Carl</t>
  </si>
  <si>
    <t>Receiver</t>
  </si>
  <si>
    <t xml:space="preserve">Post Job Downhole Equipment </t>
  </si>
  <si>
    <t>Information for Lab</t>
  </si>
  <si>
    <t>Rev.5    2013</t>
  </si>
  <si>
    <t xml:space="preserve">  *** Make sure you submit an SQ RIR together with this Report and assign the appropriate Action Items ***</t>
  </si>
  <si>
    <t>URS</t>
  </si>
  <si>
    <t>Timothy Murin</t>
  </si>
  <si>
    <t>PA</t>
  </si>
  <si>
    <t>COP 324</t>
  </si>
  <si>
    <t>VSI</t>
  </si>
  <si>
    <t>COP 324#4</t>
  </si>
  <si>
    <t>COP 324#6</t>
  </si>
  <si>
    <t xml:space="preserve"> -</t>
  </si>
  <si>
    <t>Begin Test Fan, Shot#5, no noise shots, Tx Depth 7275, Rx Depth 7300-5400'</t>
  </si>
  <si>
    <t xml:space="preserve">End Test Fan / QC Test Fan </t>
  </si>
  <si>
    <t>Begin Fan1, Shot#81, no noise shots, Source Depth:7050</t>
  </si>
  <si>
    <t>End Fan1, split fan 1 for extra data to QC and to send to Houston</t>
  </si>
  <si>
    <t>Begin Fan1a, shot 209, no noise shots, Source Depth:6650</t>
  </si>
  <si>
    <t>End Fan 1a. Stopped prematurely to change stack and sweep by recommendation from Brad</t>
  </si>
  <si>
    <t>Begin Fan1b noise shots. 16x16, 50' interval 10.4sweep, 0.8listen, 11.2record, Vib stored #13</t>
  </si>
  <si>
    <t>End Fan1b, Voltage clipping with new parameters, pelton attenuator adjustment required.</t>
  </si>
  <si>
    <t>Begin Fan1c noise shots file#615</t>
  </si>
  <si>
    <t>End Fan1c, Maxwell crash</t>
  </si>
  <si>
    <t>Begin Fan1d</t>
  </si>
  <si>
    <t>End Fan1e, Maxwell crash, only noise shots were taken</t>
  </si>
  <si>
    <t>Begin Fan1e, elevated Rx wireless bridge for better line of site.</t>
  </si>
  <si>
    <t>End of Fan1e, wrong sweep loaded in VibPro</t>
  </si>
  <si>
    <t>UPS died</t>
  </si>
  <si>
    <t>Begin of Fan1g; 16x16, 50' interval 10.4sweep, 0.8listen, 11.2record, Vib stored #13</t>
  </si>
  <si>
    <t>Test Fan</t>
  </si>
  <si>
    <t>Noise N/A</t>
  </si>
  <si>
    <t>Go Power</t>
  </si>
  <si>
    <t>End of Fan</t>
  </si>
  <si>
    <t>Fan1</t>
  </si>
  <si>
    <t>End of Fan, no issues. Split fan to get extra data to QC and send to Houston</t>
  </si>
  <si>
    <t>Fan1a</t>
  </si>
  <si>
    <t xml:space="preserve"> </t>
  </si>
  <si>
    <t>Fan1b</t>
  </si>
  <si>
    <t>Noise</t>
  </si>
  <si>
    <t>Go Power, 16x16, 50' interval 10.4sweep, 0.8listen, 11.2record, Vib stored #13</t>
  </si>
  <si>
    <t>Fan1c</t>
  </si>
  <si>
    <t>Fan1e</t>
  </si>
  <si>
    <t>Fan1f</t>
  </si>
  <si>
    <t>Fan1g</t>
  </si>
  <si>
    <t>11.2 s</t>
  </si>
  <si>
    <t>1 ms</t>
  </si>
  <si>
    <t>Fan1h</t>
  </si>
  <si>
    <t>maxwell crash</t>
  </si>
  <si>
    <t>End of Fan1g</t>
  </si>
  <si>
    <t>Begin of Fan1h</t>
  </si>
  <si>
    <t>Noise test</t>
  </si>
  <si>
    <t>Fan1i</t>
  </si>
  <si>
    <t>Fan2</t>
  </si>
  <si>
    <t>Station 13</t>
  </si>
  <si>
    <t>Fan2a</t>
  </si>
  <si>
    <t>Station 14</t>
  </si>
  <si>
    <t>Begin of Fan1i noise</t>
  </si>
  <si>
    <t>End Fan1i</t>
  </si>
  <si>
    <t>Maxwell crash during noise shots</t>
  </si>
  <si>
    <t>Begin Fan2;16x16, 50' interval 10.4sweep, 0.8listen, 11.2record, Vib stored #13</t>
  </si>
  <si>
    <t>Begin Fan2a</t>
  </si>
  <si>
    <t>Move receiver toolstring 50' to 5350, Source to 7275', trouble anchoring 3 tools 14,17,18</t>
  </si>
  <si>
    <t>N/A</t>
  </si>
  <si>
    <t>30/31/03/06</t>
  </si>
  <si>
    <t>VSI(20)</t>
  </si>
  <si>
    <t>Fan2b</t>
  </si>
  <si>
    <t>Station 15</t>
  </si>
  <si>
    <t xml:space="preserve">Noise            </t>
  </si>
  <si>
    <t>Fan2c</t>
  </si>
  <si>
    <t>Station 16</t>
  </si>
  <si>
    <t>End Fan2a</t>
  </si>
  <si>
    <t>End Fan2b Maxwell crash during noise shots</t>
  </si>
  <si>
    <t>Begin Fan2b noise shots</t>
  </si>
  <si>
    <t>Begin Fan2c noise shots</t>
  </si>
  <si>
    <t>about to start power shots when OVP light on sorenson was illuminated. Swapped panel</t>
  </si>
  <si>
    <t>Begin Fan2c Power shots</t>
  </si>
  <si>
    <t xml:space="preserve">Sorenson 2108 NB </t>
  </si>
  <si>
    <t>OVP S/D light illuminated</t>
  </si>
  <si>
    <t>Fan2d</t>
  </si>
  <si>
    <t>Station 17</t>
  </si>
  <si>
    <t>Begin Fan2d noise</t>
  </si>
  <si>
    <t>End Fan2c, Maxwell Crash, moved 75' will restart at 6375 for Fan2d, Reboot Maxwell computer</t>
  </si>
  <si>
    <t>End Fan2d, Maxwell Crash during noise shots, Reboot Maxwell computer and load older patch</t>
  </si>
  <si>
    <t>Fan2e</t>
  </si>
  <si>
    <t>Station 18</t>
  </si>
  <si>
    <t>unsuccessfull</t>
  </si>
  <si>
    <t>Install initial SP and create a new job (Z trac and HFM2)</t>
  </si>
  <si>
    <t>Start Fan2f</t>
  </si>
  <si>
    <t>Fan2f</t>
  </si>
  <si>
    <t>Getting radio delays, source not sweeping for all shots. End of Fan2f</t>
  </si>
  <si>
    <t>Fan2h</t>
  </si>
  <si>
    <t>Start Fan2h noise</t>
  </si>
  <si>
    <t>Perform sweep test, monitor current values on magna power</t>
  </si>
  <si>
    <t>Motorola radio on source side having delays in firing</t>
  </si>
  <si>
    <t>103TNQ7228</t>
  </si>
  <si>
    <t>AAM25KKD9AA2AN</t>
  </si>
  <si>
    <t xml:space="preserve">Motorola radio  </t>
  </si>
  <si>
    <t>End of Fan2h and pre-frc profile</t>
  </si>
  <si>
    <t>POOH and rig down source --&gt; rig up HFM VSI-12</t>
  </si>
  <si>
    <t>Z-Trac</t>
  </si>
  <si>
    <r>
      <t xml:space="preserve">Swap vibros, no result, </t>
    </r>
    <r>
      <rPr>
        <sz val="8"/>
        <color indexed="10"/>
        <rFont val="Arial"/>
        <family val="2"/>
      </rPr>
      <t>replace</t>
    </r>
    <r>
      <rPr>
        <sz val="8"/>
        <rFont val="Arial"/>
        <family val="2"/>
      </rPr>
      <t xml:space="preserve"> on </t>
    </r>
    <r>
      <rPr>
        <sz val="8"/>
        <color indexed="10"/>
        <rFont val="Arial"/>
        <family val="2"/>
      </rPr>
      <t>radio</t>
    </r>
    <r>
      <rPr>
        <sz val="8"/>
        <rFont val="Arial"/>
        <family val="2"/>
      </rPr>
      <t xml:space="preserve"> on source side, all OK</t>
    </r>
  </si>
  <si>
    <t>Arrive at wellsite</t>
  </si>
  <si>
    <t>Safety meeting</t>
  </si>
  <si>
    <t>Start spotting equipment</t>
  </si>
  <si>
    <t>Stop operations due to weather and lack of light plants</t>
  </si>
  <si>
    <t>Arrive at wellsite, safety meeting, start operations</t>
  </si>
  <si>
    <t>Start RIH in both wells</t>
  </si>
  <si>
    <t>Start testing of tools &amp; surface equipment (waiting on correct pressure eqp)</t>
  </si>
  <si>
    <t>Truck on well 324#6 broke down (waiting on mechanic)</t>
  </si>
  <si>
    <t>Start downhole tests on source well (no clamping-due to toolstring configuration)</t>
  </si>
  <si>
    <t>Start POOH and change source toolstring configuration</t>
  </si>
  <si>
    <t>M/U source toolstring and RIH</t>
  </si>
  <si>
    <t>Start downhole tests on source well, all OK</t>
  </si>
  <si>
    <t>Finish repairs on logging truck on well 324 #6 and resume operations(correlate)</t>
  </si>
  <si>
    <t>G Baldovin / J Miller</t>
  </si>
  <si>
    <t>J Chavez / D Vandawater</t>
  </si>
  <si>
    <t>Brad / Carl</t>
  </si>
  <si>
    <t>for operations</t>
  </si>
  <si>
    <t>Phisical Toolstring</t>
  </si>
  <si>
    <t>WITH SWIVEL</t>
  </si>
  <si>
    <t>SAH-F</t>
  </si>
  <si>
    <t>AH-413</t>
  </si>
  <si>
    <t>AH-XXX</t>
  </si>
  <si>
    <t>AH-415</t>
  </si>
  <si>
    <t>PBMS</t>
  </si>
  <si>
    <t>BNS</t>
  </si>
  <si>
    <t>INCH</t>
  </si>
  <si>
    <t>FT</t>
  </si>
  <si>
    <t>TD</t>
  </si>
  <si>
    <t>NEW WINCH Depth/ WDD Depth</t>
  </si>
  <si>
    <t>safety factor</t>
  </si>
  <si>
    <t>Maximum START FAN Depth</t>
  </si>
  <si>
    <t>for correlation</t>
  </si>
  <si>
    <t>OP delcared toolstring</t>
  </si>
  <si>
    <t>MH-22</t>
  </si>
  <si>
    <t>AH-38</t>
  </si>
  <si>
    <t>AH-YYY</t>
  </si>
  <si>
    <t>SN</t>
  </si>
  <si>
    <t>LEH-Q</t>
  </si>
  <si>
    <t>EDTC</t>
  </si>
  <si>
    <t>ECH</t>
  </si>
  <si>
    <t>AH-199</t>
  </si>
  <si>
    <t>VSPC</t>
  </si>
  <si>
    <t>VSCC</t>
  </si>
  <si>
    <t>VSIS-1</t>
  </si>
  <si>
    <t>VSII-1</t>
  </si>
  <si>
    <t>VSIS-2</t>
  </si>
  <si>
    <t>VSII-2</t>
  </si>
  <si>
    <t>VSIS-3</t>
  </si>
  <si>
    <t>VSII-3</t>
  </si>
  <si>
    <t>VSIS-4</t>
  </si>
  <si>
    <t>VSII-4</t>
  </si>
  <si>
    <t>VSIS-5</t>
  </si>
  <si>
    <t>VSII-5</t>
  </si>
  <si>
    <t>VSIS-6</t>
  </si>
  <si>
    <t>VSII-6</t>
  </si>
  <si>
    <t>VSIS-7</t>
  </si>
  <si>
    <t>VSII-7</t>
  </si>
  <si>
    <t>VSIS-8</t>
  </si>
  <si>
    <t>VSII-8</t>
  </si>
  <si>
    <t>VSIS-9</t>
  </si>
  <si>
    <t>VSII-9</t>
  </si>
  <si>
    <t>VSIS-10</t>
  </si>
  <si>
    <t>VSII-10</t>
  </si>
  <si>
    <t>VSIS-11</t>
  </si>
  <si>
    <t>VSII-11</t>
  </si>
  <si>
    <t>VSIS-12</t>
  </si>
  <si>
    <t>VSII-12</t>
  </si>
  <si>
    <t>VSIA-A</t>
  </si>
  <si>
    <t>VSIS-13</t>
  </si>
  <si>
    <t>VSII-13</t>
  </si>
  <si>
    <t>VSIS-14</t>
  </si>
  <si>
    <t>VSII-14</t>
  </si>
  <si>
    <t>VSIS-15</t>
  </si>
  <si>
    <t>VSII-15</t>
  </si>
  <si>
    <t>VSIS-16</t>
  </si>
  <si>
    <t>VSII-16</t>
  </si>
  <si>
    <t>VSIS-17</t>
  </si>
  <si>
    <t>VSII-17</t>
  </si>
  <si>
    <t>VSIS-18</t>
  </si>
  <si>
    <t>VSII-18</t>
  </si>
  <si>
    <t>VSIS-19</t>
  </si>
  <si>
    <t>VSII-19</t>
  </si>
  <si>
    <t>VSIS-20</t>
  </si>
  <si>
    <t>VSII-20</t>
  </si>
  <si>
    <t>Toolstring SN</t>
  </si>
  <si>
    <t>AH-184</t>
  </si>
  <si>
    <t>W0103</t>
  </si>
  <si>
    <t>W0104</t>
  </si>
  <si>
    <t>W0102</t>
  </si>
  <si>
    <t>HFM ACQUISITION</t>
  </si>
  <si>
    <t>Start rig up Z-Trac</t>
  </si>
  <si>
    <t>Surface testing</t>
  </si>
  <si>
    <t>Night crew on location</t>
  </si>
  <si>
    <t>tool at surface</t>
  </si>
  <si>
    <t>Start in the whole with z-track</t>
  </si>
  <si>
    <t xml:space="preserve">POST HFM </t>
  </si>
  <si>
    <t>Fan3</t>
  </si>
  <si>
    <t xml:space="preserve">End of Fan </t>
  </si>
  <si>
    <t>Fan3a</t>
  </si>
  <si>
    <t>Begin noise shots for Fan3</t>
  </si>
  <si>
    <t>End fan due to z-trac not being driven with every sweep. Troubleshoot.</t>
  </si>
  <si>
    <t>Swapped radios and all appears to be well now.</t>
  </si>
  <si>
    <t>Begin noise shots for Fan3a</t>
  </si>
  <si>
    <t>Begin noise shots for background noise fan. (16x16)x5</t>
  </si>
  <si>
    <t>Fan3b</t>
  </si>
  <si>
    <t>Fan3c</t>
  </si>
  <si>
    <r>
      <t xml:space="preserve">Noise                                             </t>
    </r>
    <r>
      <rPr>
        <sz val="8"/>
        <color indexed="10"/>
        <rFont val="Arial"/>
        <family val="2"/>
      </rPr>
      <t xml:space="preserve">  Post Frac</t>
    </r>
  </si>
  <si>
    <t>Post Frac</t>
  </si>
  <si>
    <t>Fan4</t>
  </si>
  <si>
    <t>eof 3-D</t>
  </si>
  <si>
    <t>St.fan 4</t>
  </si>
  <si>
    <t>Fan4a</t>
  </si>
  <si>
    <t>Start fan4a</t>
  </si>
  <si>
    <t>End Fan4, Sweep signal for Y axis on receiver side distorted. Reseat cards in Rx Vibrpro</t>
  </si>
  <si>
    <t>The WSAM was also changed out but did not affect the signal.</t>
  </si>
  <si>
    <t>The Vibpro was also switched but did not resolve the problem</t>
  </si>
  <si>
    <r>
      <t xml:space="preserve">at tape mark and ready to go </t>
    </r>
    <r>
      <rPr>
        <sz val="8"/>
        <color indexed="10"/>
        <rFont val="Arial"/>
        <family val="2"/>
      </rPr>
      <t>7275'</t>
    </r>
  </si>
  <si>
    <t>eof 3a</t>
  </si>
  <si>
    <t>St Fan3b</t>
  </si>
  <si>
    <t>eof 3b</t>
  </si>
  <si>
    <t>no 3c  void</t>
  </si>
  <si>
    <t>St. Fan3d</t>
  </si>
  <si>
    <r>
      <t xml:space="preserve">Noise - </t>
    </r>
    <r>
      <rPr>
        <sz val="8"/>
        <color indexed="10"/>
        <rFont val="Arial"/>
        <family val="2"/>
      </rPr>
      <t>Fan3 was actived instead of Fan3d by accident</t>
    </r>
  </si>
  <si>
    <t>Background5x</t>
  </si>
  <si>
    <t>Fan4b</t>
  </si>
  <si>
    <t>Start fan4b</t>
  </si>
  <si>
    <t>End Fan4a</t>
  </si>
  <si>
    <t>Fan5</t>
  </si>
  <si>
    <t>End Fan4b</t>
  </si>
  <si>
    <t>Fan4cbu</t>
  </si>
  <si>
    <t>Begin Fan4cbu, com error on shuttle 10 x-axis shot 1560 - 1690 during Fan4b</t>
  </si>
  <si>
    <t>Start fan4cbu</t>
  </si>
  <si>
    <t>End Fan4cbu</t>
  </si>
  <si>
    <t>Fan5a</t>
  </si>
  <si>
    <t>End Fan5</t>
  </si>
  <si>
    <t>Start Fan5a</t>
  </si>
  <si>
    <t>Fan6</t>
  </si>
  <si>
    <t>End Fan 5a</t>
  </si>
  <si>
    <t>Start Fan 6  noise shots</t>
  </si>
  <si>
    <t>Night Crew On Duty</t>
  </si>
  <si>
    <t>Fan6a</t>
  </si>
  <si>
    <t>Fan6b</t>
  </si>
  <si>
    <t>Fan6c</t>
  </si>
  <si>
    <t xml:space="preserve">Error on Maxwell - Failed to connect to Data Server (VSI Stack-Off Shot Processing Module) </t>
  </si>
  <si>
    <t>Fan6e</t>
  </si>
  <si>
    <t>Noise; Fan6d voided</t>
  </si>
  <si>
    <t>Noise; Restarted Fan 6</t>
  </si>
  <si>
    <r>
      <t xml:space="preserve">End of Fan </t>
    </r>
    <r>
      <rPr>
        <sz val="8"/>
        <color indexed="10"/>
        <rFont val="Arial"/>
        <family val="2"/>
      </rPr>
      <t>(UPS problems)</t>
    </r>
  </si>
  <si>
    <r>
      <t xml:space="preserve">End of Fan </t>
    </r>
    <r>
      <rPr>
        <sz val="8"/>
        <color indexed="10"/>
        <rFont val="Arial"/>
        <family val="2"/>
      </rPr>
      <t>(Maxwell Crash)</t>
    </r>
  </si>
  <si>
    <r>
      <t>End of Fan</t>
    </r>
    <r>
      <rPr>
        <sz val="8"/>
        <color indexed="10"/>
        <rFont val="Arial"/>
        <family val="2"/>
      </rPr>
      <t xml:space="preserve"> (Maxwell Crash)</t>
    </r>
  </si>
  <si>
    <r>
      <t>End of Fan</t>
    </r>
    <r>
      <rPr>
        <sz val="8"/>
        <color indexed="10"/>
        <rFont val="Arial"/>
        <family val="2"/>
      </rPr>
      <t xml:space="preserve"> (Maxwell self aborted firing loop causing a missed shot)</t>
    </r>
  </si>
  <si>
    <r>
      <t xml:space="preserve">End of Fan </t>
    </r>
    <r>
      <rPr>
        <sz val="8"/>
        <color indexed="10"/>
        <rFont val="Arial"/>
        <family val="2"/>
      </rPr>
      <t>(Maxwell self aborted firing loop causing a missed shot, last good shot 380 @ 7050)</t>
    </r>
  </si>
  <si>
    <r>
      <t xml:space="preserve">End of Fan </t>
    </r>
    <r>
      <rPr>
        <sz val="8"/>
        <color indexed="10"/>
        <rFont val="Arial"/>
        <family val="2"/>
      </rPr>
      <t>(Vibro warning, Z-trac stopped sweeping)</t>
    </r>
  </si>
  <si>
    <r>
      <t xml:space="preserve">End of Fan </t>
    </r>
    <r>
      <rPr>
        <sz val="8"/>
        <color indexed="10"/>
        <rFont val="Arial"/>
        <family val="2"/>
      </rPr>
      <t>(Maxwell error "failed to connect to data server" last good shot 1016 @ 6300)</t>
    </r>
  </si>
  <si>
    <r>
      <t xml:space="preserve">End of Fan </t>
    </r>
    <r>
      <rPr>
        <sz val="8"/>
        <color indexed="10"/>
        <rFont val="Arial"/>
        <family val="2"/>
      </rPr>
      <t>(Sweep signal distorted for Y noise shots. Reset cards in Rx vibpro)</t>
    </r>
  </si>
  <si>
    <r>
      <t xml:space="preserve">End of Fan </t>
    </r>
    <r>
      <rPr>
        <sz val="8"/>
        <color indexed="10"/>
        <rFont val="Arial"/>
        <family val="2"/>
      </rPr>
      <t>(Z-trac not being driven during evey sweep)</t>
    </r>
  </si>
  <si>
    <r>
      <t>Noise</t>
    </r>
    <r>
      <rPr>
        <sz val="8"/>
        <color indexed="10"/>
        <rFont val="Arial"/>
        <family val="2"/>
      </rPr>
      <t xml:space="preserve"> </t>
    </r>
  </si>
  <si>
    <r>
      <t xml:space="preserve">End of Fan </t>
    </r>
    <r>
      <rPr>
        <sz val="8"/>
        <color indexed="10"/>
        <rFont val="Arial"/>
        <family val="2"/>
      </rPr>
      <t>(MaxWell crashed Void fan 3c)</t>
    </r>
  </si>
  <si>
    <r>
      <t xml:space="preserve">End of Fan </t>
    </r>
    <r>
      <rPr>
        <sz val="8"/>
        <color indexed="10"/>
        <rFont val="Arial"/>
        <family val="2"/>
      </rPr>
      <t>(Voltage clipping, need to adjust potentiometer)</t>
    </r>
  </si>
  <si>
    <t>Staion 19</t>
  </si>
  <si>
    <t>Station 20</t>
  </si>
  <si>
    <r>
      <t xml:space="preserve">End of Fan </t>
    </r>
    <r>
      <rPr>
        <sz val="8"/>
        <color indexed="10"/>
        <rFont val="Arial"/>
        <family val="2"/>
      </rPr>
      <t>(Radio Delay problems-last good shot 418 @ 5800ft)</t>
    </r>
  </si>
  <si>
    <r>
      <t>End of Fan</t>
    </r>
    <r>
      <rPr>
        <sz val="8"/>
        <color indexed="10"/>
        <rFont val="Arial"/>
        <family val="2"/>
      </rPr>
      <t xml:space="preserve"> (Recorded with incorrect sweep - noticed)</t>
    </r>
  </si>
  <si>
    <r>
      <t xml:space="preserve">Noise </t>
    </r>
    <r>
      <rPr>
        <sz val="8"/>
        <color indexed="10"/>
        <rFont val="Arial"/>
        <family val="2"/>
      </rPr>
      <t>(Recorded with incorrect sweep - unnoticed)</t>
    </r>
  </si>
  <si>
    <r>
      <t xml:space="preserve">End of Fan </t>
    </r>
    <r>
      <rPr>
        <sz val="8"/>
        <color indexed="10"/>
        <rFont val="Arial"/>
        <family val="2"/>
      </rPr>
      <t>(Com error on shuttle 10, x-axis shot 1560 -1690 during Fan4b)</t>
    </r>
  </si>
  <si>
    <t>End Fan6c</t>
  </si>
  <si>
    <t>Start Fan6a</t>
  </si>
  <si>
    <t>Start Fan6b</t>
  </si>
  <si>
    <t>Start Fan6c</t>
  </si>
  <si>
    <t>Start Fan6e, Fan6d was voided due to incorrect parameters set, no shots triggered</t>
  </si>
  <si>
    <t>Start Fan5</t>
  </si>
  <si>
    <t>End Fan6 - Maxwell self aborted firing loop causing a missed shot</t>
  </si>
  <si>
    <t>End Fan6a - Maxwell self aborted firing loop causing a missed shot, last good shot 380 @ 7050</t>
  </si>
  <si>
    <t>End of Fan6b - Vibro warning, Z-trac stopped sweeping</t>
  </si>
  <si>
    <t>Fan6f</t>
  </si>
  <si>
    <r>
      <t xml:space="preserve">End of Fan </t>
    </r>
    <r>
      <rPr>
        <sz val="8"/>
        <color indexed="10"/>
        <rFont val="Arial"/>
        <family val="2"/>
      </rPr>
      <t>(Maxwell error "failed to connect to data server" last good shot 1306 @ 6050)</t>
    </r>
  </si>
  <si>
    <t>Restart Maxwell and MCMP</t>
  </si>
  <si>
    <t>End Fan6e</t>
  </si>
  <si>
    <t>Start Fan6f</t>
  </si>
  <si>
    <t>End of Fan6f</t>
  </si>
  <si>
    <t xml:space="preserve">                                     Start poh </t>
  </si>
  <si>
    <t>End of Fan                                                  End of Aqu.        POH</t>
  </si>
  <si>
    <t>3,6,31,30</t>
  </si>
  <si>
    <t>water</t>
  </si>
  <si>
    <t>shipping box/ trailer</t>
  </si>
  <si>
    <t>shreveport La. to clearfield Pa.</t>
  </si>
  <si>
    <t>6 days total</t>
  </si>
  <si>
    <t>7-11,12,13  and  7-19,20,21</t>
  </si>
  <si>
    <t>fluid level 2250 ft</t>
  </si>
  <si>
    <t>na</t>
  </si>
  <si>
    <t>same</t>
  </si>
  <si>
    <t>32,33</t>
  </si>
  <si>
    <t>Finish rig down. END OF JOB</t>
  </si>
  <si>
    <t>VSI(12)</t>
  </si>
  <si>
    <t>7300 ft</t>
  </si>
  <si>
    <t xml:space="preserve">Tried to reproduce the problem again using the test box (during the HFM part of the project). No success. </t>
  </si>
  <si>
    <t>Will test the Sorenesen in the base during post job op-check.</t>
  </si>
  <si>
    <t xml:space="preserve">After a few trouble shooting it looks like the problem might be the VIBPRO unit. Taking out the VIBPRO </t>
  </si>
  <si>
    <t>cards and re-seatting them seemd to work. No other source problem could be identified.</t>
  </si>
  <si>
    <t>Receiver well:</t>
  </si>
  <si>
    <t>Receiver Gain well:</t>
  </si>
  <si>
    <t>x16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</si>
</sst>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09]d\-mmm\-yy;@"/>
    <numFmt numFmtId="165" formatCode="0.0"/>
  </numFmts>
  <fonts count="39" x14ac:knownFonts="1">
    <font>
      <sz val="10"/>
      <name val="Arial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b/>
      <u/>
      <sz val="9"/>
      <name val="Arial"/>
      <family val="2"/>
    </font>
    <font>
      <b/>
      <sz val="7"/>
      <name val="Arial"/>
      <family val="2"/>
    </font>
    <font>
      <u/>
      <sz val="9"/>
      <name val="Arial"/>
      <family val="2"/>
    </font>
    <font>
      <sz val="7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4"/>
      <name val="Times New Roman"/>
      <family val="1"/>
    </font>
    <font>
      <sz val="14"/>
      <name val="Arial"/>
      <family val="2"/>
    </font>
    <font>
      <b/>
      <u/>
      <sz val="11"/>
      <name val="Times New Roman"/>
      <family val="1"/>
    </font>
    <font>
      <b/>
      <u/>
      <sz val="11"/>
      <name val="Arial"/>
      <family val="2"/>
    </font>
    <font>
      <b/>
      <sz val="10"/>
      <name val="Times New Roman"/>
      <family val="1"/>
    </font>
    <font>
      <b/>
      <sz val="10"/>
      <name val="Arial"/>
      <family val="2"/>
    </font>
    <font>
      <b/>
      <u/>
      <sz val="7"/>
      <name val="Arial"/>
      <family val="2"/>
    </font>
    <font>
      <u/>
      <sz val="7"/>
      <name val="Arial"/>
      <family val="2"/>
    </font>
    <font>
      <b/>
      <u/>
      <sz val="6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4"/>
      <color indexed="8"/>
      <name val="Calibri"/>
      <family val="2"/>
    </font>
    <font>
      <b/>
      <sz val="20"/>
      <color indexed="8"/>
      <name val="Calibri"/>
      <family val="2"/>
    </font>
    <font>
      <b/>
      <sz val="9"/>
      <color indexed="81"/>
      <name val="Tahoma"/>
      <family val="2"/>
    </font>
    <font>
      <sz val="8"/>
      <name val="Arial"/>
      <family val="2"/>
    </font>
    <font>
      <sz val="10"/>
      <color indexed="10"/>
      <name val="Arial"/>
      <family val="2"/>
    </font>
    <font>
      <sz val="10"/>
      <color indexed="10"/>
      <name val="Arial"/>
      <family val="2"/>
    </font>
    <font>
      <sz val="11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92D050"/>
        <bgColor indexed="64"/>
      </patternFill>
    </fill>
  </fills>
  <borders count="6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8" fillId="0" borderId="0"/>
  </cellStyleXfs>
  <cellXfs count="691">
    <xf numFmtId="0" fontId="0" fillId="0" borderId="0" xfId="0"/>
    <xf numFmtId="0" fontId="0" fillId="0" borderId="0" xfId="0" applyBorder="1"/>
    <xf numFmtId="0" fontId="0" fillId="0" borderId="0" xfId="0" applyAlignment="1"/>
    <xf numFmtId="0" fontId="0" fillId="0" borderId="0" xfId="0" applyBorder="1" applyAlignment="1"/>
    <xf numFmtId="0" fontId="0" fillId="0" borderId="0" xfId="0" applyFill="1" applyBorder="1" applyAlignment="1"/>
    <xf numFmtId="0" fontId="3" fillId="0" borderId="0" xfId="0" applyFont="1"/>
    <xf numFmtId="0" fontId="0" fillId="0" borderId="1" xfId="0" applyBorder="1"/>
    <xf numFmtId="0" fontId="0" fillId="0" borderId="2" xfId="0" applyBorder="1"/>
    <xf numFmtId="0" fontId="0" fillId="0" borderId="0" xfId="0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right"/>
    </xf>
    <xf numFmtId="0" fontId="0" fillId="0" borderId="0" xfId="0" applyAlignment="1">
      <alignment horizontal="left"/>
    </xf>
    <xf numFmtId="0" fontId="10" fillId="0" borderId="0" xfId="0" applyFont="1" applyBorder="1" applyAlignment="1">
      <alignment horizontal="right"/>
    </xf>
    <xf numFmtId="0" fontId="10" fillId="0" borderId="1" xfId="0" applyNumberFormat="1" applyFont="1" applyBorder="1"/>
    <xf numFmtId="0" fontId="10" fillId="0" borderId="1" xfId="0" applyFont="1" applyBorder="1"/>
    <xf numFmtId="0" fontId="10" fillId="0" borderId="0" xfId="0" applyFont="1" applyBorder="1"/>
    <xf numFmtId="0" fontId="14" fillId="0" borderId="0" xfId="0" applyFont="1" applyBorder="1" applyAlignment="1">
      <alignment horizontal="right"/>
    </xf>
    <xf numFmtId="0" fontId="9" fillId="0" borderId="0" xfId="0" applyFont="1" applyBorder="1"/>
    <xf numFmtId="0" fontId="0" fillId="0" borderId="3" xfId="0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0" fillId="0" borderId="0" xfId="0" applyBorder="1" applyProtection="1">
      <protection locked="0"/>
    </xf>
    <xf numFmtId="0" fontId="3" fillId="0" borderId="4" xfId="0" applyFont="1" applyBorder="1" applyAlignment="1" applyProtection="1">
      <alignment horizontal="center"/>
      <protection locked="0"/>
    </xf>
    <xf numFmtId="0" fontId="3" fillId="0" borderId="5" xfId="0" applyFont="1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0" fontId="0" fillId="0" borderId="6" xfId="0" applyBorder="1" applyProtection="1">
      <protection locked="0"/>
    </xf>
    <xf numFmtId="0" fontId="3" fillId="0" borderId="7" xfId="0" applyFont="1" applyBorder="1" applyAlignment="1" applyProtection="1">
      <alignment horizontal="center"/>
      <protection locked="0"/>
    </xf>
    <xf numFmtId="0" fontId="3" fillId="0" borderId="8" xfId="0" applyFont="1" applyBorder="1" applyAlignment="1" applyProtection="1">
      <alignment horizontal="center"/>
      <protection locked="0"/>
    </xf>
    <xf numFmtId="0" fontId="3" fillId="0" borderId="9" xfId="0" applyFont="1" applyBorder="1" applyAlignment="1" applyProtection="1">
      <alignment horizontal="center" vertical="center"/>
      <protection locked="0"/>
    </xf>
    <xf numFmtId="0" fontId="3" fillId="0" borderId="10" xfId="0" applyNumberFormat="1" applyFont="1" applyBorder="1" applyAlignment="1" applyProtection="1">
      <alignment horizontal="center" vertical="center" shrinkToFit="1"/>
      <protection locked="0"/>
    </xf>
    <xf numFmtId="0" fontId="7" fillId="0" borderId="11" xfId="0" applyFont="1" applyBorder="1" applyAlignment="1" applyProtection="1">
      <alignment horizontal="center"/>
      <protection locked="0"/>
    </xf>
    <xf numFmtId="20" fontId="3" fillId="0" borderId="12" xfId="0" applyNumberFormat="1" applyFont="1" applyBorder="1" applyAlignment="1" applyProtection="1">
      <alignment horizontal="center"/>
      <protection locked="0"/>
    </xf>
    <xf numFmtId="0" fontId="3" fillId="0" borderId="13" xfId="0" applyNumberFormat="1" applyFont="1" applyBorder="1" applyAlignment="1" applyProtection="1">
      <alignment horizontal="center"/>
      <protection locked="0"/>
    </xf>
    <xf numFmtId="15" fontId="3" fillId="0" borderId="6" xfId="0" applyNumberFormat="1" applyFont="1" applyBorder="1" applyAlignment="1" applyProtection="1">
      <alignment horizontal="center"/>
      <protection locked="0"/>
    </xf>
    <xf numFmtId="20" fontId="3" fillId="0" borderId="7" xfId="0" applyNumberFormat="1" applyFont="1" applyBorder="1" applyAlignment="1" applyProtection="1">
      <alignment horizontal="center"/>
      <protection locked="0"/>
    </xf>
    <xf numFmtId="0" fontId="3" fillId="0" borderId="11" xfId="0" applyNumberFormat="1" applyFont="1" applyBorder="1" applyAlignment="1" applyProtection="1">
      <alignment horizontal="center"/>
      <protection locked="0"/>
    </xf>
    <xf numFmtId="15" fontId="3" fillId="0" borderId="1" xfId="0" applyNumberFormat="1" applyFont="1" applyBorder="1" applyAlignment="1" applyProtection="1">
      <alignment horizontal="center"/>
      <protection locked="0"/>
    </xf>
    <xf numFmtId="20" fontId="3" fillId="0" borderId="8" xfId="0" applyNumberFormat="1" applyFont="1" applyBorder="1" applyAlignment="1" applyProtection="1">
      <alignment horizontal="center"/>
      <protection locked="0"/>
    </xf>
    <xf numFmtId="0" fontId="3" fillId="0" borderId="9" xfId="0" applyNumberFormat="1" applyFont="1" applyBorder="1" applyAlignment="1" applyProtection="1">
      <alignment horizontal="center"/>
      <protection locked="0"/>
    </xf>
    <xf numFmtId="0" fontId="3" fillId="0" borderId="14" xfId="0" applyFont="1" applyBorder="1" applyAlignment="1" applyProtection="1">
      <alignment horizontal="center"/>
      <protection locked="0"/>
    </xf>
    <xf numFmtId="0" fontId="3" fillId="0" borderId="15" xfId="0" applyFont="1" applyBorder="1" applyAlignment="1" applyProtection="1">
      <alignment horizontal="center"/>
      <protection locked="0"/>
    </xf>
    <xf numFmtId="0" fontId="3" fillId="0" borderId="6" xfId="0" applyFont="1" applyBorder="1" applyAlignment="1" applyProtection="1">
      <alignment horizontal="center"/>
      <protection locked="0"/>
    </xf>
    <xf numFmtId="0" fontId="3" fillId="0" borderId="16" xfId="0" applyFont="1" applyBorder="1" applyAlignment="1" applyProtection="1">
      <alignment horizontal="center"/>
      <protection locked="0"/>
    </xf>
    <xf numFmtId="0" fontId="3" fillId="0" borderId="17" xfId="0" applyFont="1" applyBorder="1" applyAlignment="1" applyProtection="1">
      <alignment horizontal="center"/>
      <protection locked="0"/>
    </xf>
    <xf numFmtId="0" fontId="3" fillId="0" borderId="12" xfId="0" applyFont="1" applyBorder="1" applyAlignment="1" applyProtection="1">
      <alignment horizontal="center"/>
      <protection locked="0"/>
    </xf>
    <xf numFmtId="0" fontId="3" fillId="0" borderId="11" xfId="0" applyFont="1" applyBorder="1" applyAlignment="1" applyProtection="1">
      <alignment horizontal="center"/>
      <protection locked="0"/>
    </xf>
    <xf numFmtId="0" fontId="3" fillId="0" borderId="18" xfId="0" applyFont="1" applyBorder="1" applyAlignment="1" applyProtection="1">
      <alignment horizontal="center"/>
      <protection locked="0"/>
    </xf>
    <xf numFmtId="0" fontId="3" fillId="0" borderId="19" xfId="0" applyFont="1" applyBorder="1" applyAlignment="1" applyProtection="1">
      <alignment horizontal="center"/>
      <protection locked="0"/>
    </xf>
    <xf numFmtId="0" fontId="8" fillId="0" borderId="0" xfId="0" applyFont="1"/>
    <xf numFmtId="0" fontId="3" fillId="0" borderId="20" xfId="0" applyFont="1" applyBorder="1" applyAlignment="1" applyProtection="1">
      <alignment horizontal="center"/>
      <protection locked="0"/>
    </xf>
    <xf numFmtId="0" fontId="0" fillId="0" borderId="21" xfId="0" applyBorder="1" applyAlignment="1" applyProtection="1">
      <alignment horizontal="center"/>
      <protection locked="0"/>
    </xf>
    <xf numFmtId="0" fontId="3" fillId="0" borderId="22" xfId="0" applyFont="1" applyBorder="1" applyAlignment="1" applyProtection="1">
      <alignment horizontal="center"/>
      <protection locked="0"/>
    </xf>
    <xf numFmtId="0" fontId="3" fillId="0" borderId="21" xfId="0" applyFont="1" applyBorder="1" applyAlignment="1" applyProtection="1">
      <alignment horizontal="center"/>
      <protection locked="0"/>
    </xf>
    <xf numFmtId="0" fontId="3" fillId="0" borderId="23" xfId="0" applyFont="1" applyBorder="1" applyAlignment="1" applyProtection="1">
      <alignment horizontal="center"/>
      <protection locked="0"/>
    </xf>
    <xf numFmtId="15" fontId="3" fillId="0" borderId="14" xfId="0" applyNumberFormat="1" applyFont="1" applyBorder="1" applyAlignment="1" applyProtection="1">
      <alignment horizontal="center"/>
      <protection locked="0"/>
    </xf>
    <xf numFmtId="0" fontId="0" fillId="0" borderId="0" xfId="0" applyBorder="1" applyAlignment="1">
      <alignment shrinkToFit="1"/>
    </xf>
    <xf numFmtId="0" fontId="4" fillId="0" borderId="24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5" fillId="0" borderId="0" xfId="0" applyFont="1"/>
    <xf numFmtId="0" fontId="11" fillId="0" borderId="0" xfId="0" applyFont="1" applyBorder="1"/>
    <xf numFmtId="0" fontId="5" fillId="0" borderId="0" xfId="0" applyFont="1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 shrinkToFit="1"/>
      <protection locked="0"/>
    </xf>
    <xf numFmtId="0" fontId="5" fillId="0" borderId="7" xfId="0" applyFont="1" applyFill="1" applyBorder="1" applyAlignment="1" applyProtection="1">
      <alignment horizontal="center"/>
      <protection locked="0"/>
    </xf>
    <xf numFmtId="15" fontId="0" fillId="0" borderId="25" xfId="0" applyNumberFormat="1" applyBorder="1" applyAlignment="1" applyProtection="1">
      <alignment horizontal="center"/>
      <protection locked="0"/>
    </xf>
    <xf numFmtId="0" fontId="0" fillId="0" borderId="1" xfId="0" applyBorder="1" applyAlignment="1"/>
    <xf numFmtId="0" fontId="0" fillId="0" borderId="2" xfId="0" applyBorder="1" applyAlignment="1"/>
    <xf numFmtId="15" fontId="0" fillId="0" borderId="26" xfId="0" applyNumberFormat="1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left"/>
      <protection locked="0"/>
    </xf>
    <xf numFmtId="0" fontId="0" fillId="0" borderId="2" xfId="0" applyBorder="1" applyAlignment="1">
      <alignment horizontal="left" vertical="top" wrapText="1" indent="1"/>
    </xf>
    <xf numFmtId="0" fontId="0" fillId="0" borderId="0" xfId="0" applyBorder="1" applyAlignment="1">
      <alignment horizontal="left" vertical="top" wrapText="1" indent="1"/>
    </xf>
    <xf numFmtId="0" fontId="0" fillId="0" borderId="27" xfId="0" applyBorder="1" applyAlignment="1" applyProtection="1">
      <alignment horizontal="center"/>
      <protection locked="0"/>
    </xf>
    <xf numFmtId="0" fontId="0" fillId="0" borderId="3" xfId="0" applyBorder="1" applyAlignment="1">
      <alignment horizontal="left"/>
    </xf>
    <xf numFmtId="0" fontId="10" fillId="0" borderId="6" xfId="0" applyFont="1" applyBorder="1" applyAlignment="1">
      <alignment horizontal="left"/>
    </xf>
    <xf numFmtId="0" fontId="10" fillId="0" borderId="3" xfId="0" applyFont="1" applyBorder="1" applyAlignment="1">
      <alignment horizontal="left"/>
    </xf>
    <xf numFmtId="0" fontId="10" fillId="0" borderId="28" xfId="0" applyFont="1" applyBorder="1" applyAlignment="1">
      <alignment horizontal="left"/>
    </xf>
    <xf numFmtId="0" fontId="15" fillId="0" borderId="15" xfId="0" applyFont="1" applyBorder="1" applyAlignment="1">
      <alignment horizontal="right" vertical="center" wrapText="1"/>
    </xf>
    <xf numFmtId="0" fontId="14" fillId="0" borderId="0" xfId="0" applyFont="1" applyBorder="1" applyAlignment="1" applyProtection="1">
      <alignment horizontal="right"/>
      <protection locked="0"/>
    </xf>
    <xf numFmtId="0" fontId="3" fillId="0" borderId="5" xfId="0" applyFont="1" applyBorder="1" applyAlignment="1" applyProtection="1">
      <protection locked="0"/>
    </xf>
    <xf numFmtId="0" fontId="0" fillId="0" borderId="1" xfId="0" applyNumberFormat="1" applyBorder="1" applyAlignment="1"/>
    <xf numFmtId="0" fontId="0" fillId="0" borderId="1" xfId="0" applyNumberFormat="1" applyBorder="1" applyAlignment="1">
      <alignment shrinkToFit="1"/>
    </xf>
    <xf numFmtId="0" fontId="11" fillId="0" borderId="29" xfId="0" applyFont="1" applyBorder="1" applyAlignment="1">
      <alignment horizontal="left"/>
    </xf>
    <xf numFmtId="0" fontId="14" fillId="0" borderId="6" xfId="0" applyFont="1" applyBorder="1" applyAlignment="1" applyProtection="1">
      <alignment horizontal="left"/>
      <protection locked="0"/>
    </xf>
    <xf numFmtId="0" fontId="7" fillId="0" borderId="1" xfId="0" applyFont="1" applyBorder="1" applyAlignment="1" applyProtection="1">
      <alignment horizontal="right"/>
    </xf>
    <xf numFmtId="0" fontId="7" fillId="0" borderId="28" xfId="0" applyFont="1" applyBorder="1" applyAlignment="1" applyProtection="1">
      <alignment horizontal="right"/>
    </xf>
    <xf numFmtId="0" fontId="7" fillId="0" borderId="6" xfId="0" applyFont="1" applyBorder="1" applyAlignment="1" applyProtection="1">
      <alignment horizontal="right"/>
    </xf>
    <xf numFmtId="0" fontId="7" fillId="0" borderId="30" xfId="0" applyFont="1" applyBorder="1" applyAlignment="1" applyProtection="1">
      <alignment horizontal="right"/>
    </xf>
    <xf numFmtId="0" fontId="0" fillId="0" borderId="3" xfId="0" applyBorder="1" applyAlignment="1" applyProtection="1"/>
    <xf numFmtId="0" fontId="3" fillId="2" borderId="31" xfId="0" applyFont="1" applyFill="1" applyBorder="1" applyAlignment="1" applyProtection="1">
      <alignment horizontal="center" vertical="center" shrinkToFit="1"/>
    </xf>
    <xf numFmtId="0" fontId="2" fillId="0" borderId="32" xfId="0" applyFont="1" applyBorder="1" applyAlignment="1" applyProtection="1">
      <alignment horizontal="center"/>
    </xf>
    <xf numFmtId="0" fontId="7" fillId="0" borderId="33" xfId="0" applyFont="1" applyBorder="1" applyAlignment="1" applyProtection="1">
      <alignment horizontal="center" vertical="center" textRotation="90" shrinkToFit="1"/>
    </xf>
    <xf numFmtId="0" fontId="7" fillId="0" borderId="33" xfId="0" applyFont="1" applyBorder="1" applyAlignment="1" applyProtection="1">
      <alignment horizontal="center" vertical="center" textRotation="90"/>
    </xf>
    <xf numFmtId="0" fontId="3" fillId="0" borderId="34" xfId="0" applyFont="1" applyBorder="1" applyAlignment="1" applyProtection="1">
      <alignment horizontal="left"/>
    </xf>
    <xf numFmtId="20" fontId="3" fillId="0" borderId="31" xfId="0" applyNumberFormat="1" applyFont="1" applyBorder="1" applyAlignment="1" applyProtection="1">
      <alignment horizontal="center"/>
    </xf>
    <xf numFmtId="0" fontId="3" fillId="0" borderId="1" xfId="0" applyFont="1" applyFill="1" applyBorder="1" applyAlignment="1" applyProtection="1">
      <alignment horizontal="center" textRotation="90"/>
    </xf>
    <xf numFmtId="0" fontId="3" fillId="0" borderId="0" xfId="0" applyFont="1" applyBorder="1" applyAlignment="1" applyProtection="1">
      <alignment horizontal="center" textRotation="90" wrapText="1"/>
    </xf>
    <xf numFmtId="0" fontId="3" fillId="0" borderId="8" xfId="0" applyFont="1" applyBorder="1" applyAlignment="1" applyProtection="1">
      <alignment horizontal="center" textRotation="90" wrapText="1"/>
    </xf>
    <xf numFmtId="0" fontId="3" fillId="0" borderId="8" xfId="0" applyFont="1" applyBorder="1" applyAlignment="1" applyProtection="1">
      <alignment horizontal="center" textRotation="90" wrapText="1" shrinkToFit="1"/>
    </xf>
    <xf numFmtId="0" fontId="14" fillId="0" borderId="0" xfId="0" applyFont="1" applyBorder="1" applyAlignment="1" applyProtection="1">
      <alignment horizontal="right"/>
    </xf>
    <xf numFmtId="0" fontId="14" fillId="0" borderId="0" xfId="0" applyFont="1" applyBorder="1" applyAlignment="1" applyProtection="1">
      <alignment horizontal="left"/>
    </xf>
    <xf numFmtId="0" fontId="14" fillId="0" borderId="2" xfId="0" applyFont="1" applyBorder="1" applyAlignment="1" applyProtection="1">
      <alignment horizontal="left"/>
    </xf>
    <xf numFmtId="0" fontId="11" fillId="0" borderId="0" xfId="0" applyFont="1" applyBorder="1" applyProtection="1"/>
    <xf numFmtId="0" fontId="6" fillId="0" borderId="6" xfId="0" applyFont="1" applyBorder="1" applyAlignment="1" applyProtection="1"/>
    <xf numFmtId="0" fontId="9" fillId="0" borderId="3" xfId="0" applyFont="1" applyBorder="1" applyAlignment="1" applyProtection="1">
      <alignment horizontal="left"/>
    </xf>
    <xf numFmtId="0" fontId="6" fillId="0" borderId="0" xfId="0" applyFont="1" applyBorder="1" applyAlignment="1" applyProtection="1">
      <alignment horizontal="right"/>
    </xf>
    <xf numFmtId="0" fontId="0" fillId="0" borderId="0" xfId="0" applyProtection="1">
      <protection locked="0"/>
    </xf>
    <xf numFmtId="0" fontId="3" fillId="0" borderId="2" xfId="0" applyFont="1" applyBorder="1" applyAlignment="1" applyProtection="1">
      <alignment horizontal="center"/>
      <protection locked="0"/>
    </xf>
    <xf numFmtId="0" fontId="3" fillId="0" borderId="35" xfId="0" applyFont="1" applyBorder="1" applyAlignment="1" applyProtection="1">
      <alignment horizontal="center"/>
      <protection locked="0"/>
    </xf>
    <xf numFmtId="0" fontId="0" fillId="0" borderId="36" xfId="0" applyBorder="1" applyProtection="1">
      <protection locked="0"/>
    </xf>
    <xf numFmtId="0" fontId="5" fillId="0" borderId="0" xfId="0" applyFon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5" fillId="0" borderId="0" xfId="0" applyFont="1" applyAlignment="1" applyProtection="1">
      <alignment horizontal="center"/>
      <protection locked="0" hidden="1"/>
    </xf>
    <xf numFmtId="0" fontId="5" fillId="0" borderId="0" xfId="0" applyFont="1" applyBorder="1" applyAlignment="1" applyProtection="1">
      <alignment horizontal="center"/>
      <protection locked="0" hidden="1"/>
    </xf>
    <xf numFmtId="0" fontId="5" fillId="0" borderId="0" xfId="0" applyFont="1" applyFill="1" applyBorder="1" applyAlignment="1" applyProtection="1">
      <alignment horizontal="center"/>
      <protection locked="0" hidden="1"/>
    </xf>
    <xf numFmtId="0" fontId="0" fillId="0" borderId="0" xfId="0" applyBorder="1" applyAlignment="1" applyProtection="1">
      <alignment shrinkToFit="1"/>
      <protection locked="0"/>
    </xf>
    <xf numFmtId="49" fontId="0" fillId="0" borderId="0" xfId="0" applyNumberFormat="1" applyBorder="1" applyAlignment="1" applyProtection="1">
      <alignment horizontal="center"/>
      <protection locked="0"/>
    </xf>
    <xf numFmtId="0" fontId="0" fillId="0" borderId="0" xfId="0" applyFill="1" applyBorder="1" applyAlignment="1" applyProtection="1">
      <alignment horizontal="center"/>
      <protection locked="0"/>
    </xf>
    <xf numFmtId="0" fontId="21" fillId="0" borderId="0" xfId="0" applyFont="1" applyAlignment="1">
      <alignment horizontal="center"/>
    </xf>
    <xf numFmtId="0" fontId="22" fillId="0" borderId="10" xfId="0" applyFont="1" applyBorder="1" applyAlignment="1">
      <alignment horizontal="right"/>
    </xf>
    <xf numFmtId="0" fontId="22" fillId="0" borderId="36" xfId="0" applyFont="1" applyBorder="1" applyAlignment="1">
      <alignment horizontal="right" wrapText="1"/>
    </xf>
    <xf numFmtId="0" fontId="22" fillId="0" borderId="37" xfId="0" applyFont="1" applyBorder="1" applyAlignment="1">
      <alignment horizontal="right"/>
    </xf>
    <xf numFmtId="0" fontId="0" fillId="0" borderId="0" xfId="0" applyAlignment="1">
      <alignment wrapText="1"/>
    </xf>
    <xf numFmtId="0" fontId="1" fillId="0" borderId="38" xfId="0" applyFont="1" applyBorder="1" applyAlignment="1">
      <alignment horizontal="center" wrapText="1"/>
    </xf>
    <xf numFmtId="0" fontId="8" fillId="0" borderId="39" xfId="0" applyFont="1" applyBorder="1" applyAlignment="1">
      <alignment horizontal="center" vertical="center" wrapText="1"/>
    </xf>
    <xf numFmtId="0" fontId="8" fillId="0" borderId="40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5" fillId="0" borderId="18" xfId="0" applyFont="1" applyBorder="1" applyAlignment="1">
      <alignment horizontal="center"/>
    </xf>
    <xf numFmtId="0" fontId="3" fillId="0" borderId="36" xfId="0" applyFont="1" applyBorder="1" applyAlignment="1" applyProtection="1">
      <alignment horizontal="center" vertical="center" wrapText="1"/>
      <protection locked="0"/>
    </xf>
    <xf numFmtId="0" fontId="3" fillId="0" borderId="8" xfId="0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center" vertical="center" wrapText="1"/>
      <protection locked="0"/>
    </xf>
    <xf numFmtId="0" fontId="3" fillId="0" borderId="27" xfId="0" applyFont="1" applyBorder="1" applyAlignment="1" applyProtection="1">
      <alignment horizontal="center" vertical="center" wrapText="1"/>
      <protection locked="0"/>
    </xf>
    <xf numFmtId="0" fontId="3" fillId="0" borderId="40" xfId="0" applyFont="1" applyBorder="1" applyAlignment="1" applyProtection="1">
      <alignment horizontal="left" shrinkToFit="1"/>
      <protection locked="0"/>
    </xf>
    <xf numFmtId="0" fontId="3" fillId="0" borderId="7" xfId="0" applyFont="1" applyBorder="1" applyAlignment="1" applyProtection="1">
      <alignment horizontal="center" shrinkToFit="1"/>
      <protection locked="0"/>
    </xf>
    <xf numFmtId="0" fontId="3" fillId="0" borderId="31" xfId="0" applyFont="1" applyBorder="1" applyAlignment="1" applyProtection="1">
      <alignment horizontal="center" shrinkToFit="1"/>
      <protection locked="0"/>
    </xf>
    <xf numFmtId="0" fontId="3" fillId="0" borderId="36" xfId="0" applyNumberFormat="1" applyFont="1" applyBorder="1" applyAlignment="1" applyProtection="1">
      <alignment horizontal="center"/>
      <protection locked="0"/>
    </xf>
    <xf numFmtId="0" fontId="15" fillId="0" borderId="10" xfId="0" applyFont="1" applyBorder="1" applyAlignment="1" applyProtection="1">
      <alignment horizontal="right" vertical="center" wrapText="1"/>
    </xf>
    <xf numFmtId="0" fontId="15" fillId="0" borderId="29" xfId="0" applyFont="1" applyBorder="1" applyAlignment="1" applyProtection="1">
      <alignment horizontal="right" vertical="center" wrapText="1"/>
    </xf>
    <xf numFmtId="0" fontId="15" fillId="0" borderId="34" xfId="0" applyFont="1" applyBorder="1" applyAlignment="1">
      <alignment horizontal="right" vertical="center" wrapText="1"/>
    </xf>
    <xf numFmtId="0" fontId="15" fillId="0" borderId="18" xfId="0" applyFont="1" applyFill="1" applyBorder="1" applyAlignment="1" applyProtection="1">
      <alignment horizontal="center" vertical="center" wrapText="1" shrinkToFit="1"/>
    </xf>
    <xf numFmtId="0" fontId="3" fillId="0" borderId="37" xfId="0" applyNumberFormat="1" applyFont="1" applyBorder="1" applyAlignment="1" applyProtection="1">
      <alignment horizontal="center"/>
      <protection locked="0"/>
    </xf>
    <xf numFmtId="0" fontId="3" fillId="0" borderId="36" xfId="0" applyFont="1" applyBorder="1" applyAlignment="1" applyProtection="1">
      <alignment horizontal="center" vertical="center"/>
    </xf>
    <xf numFmtId="0" fontId="3" fillId="0" borderId="42" xfId="0" applyFont="1" applyFill="1" applyBorder="1" applyAlignment="1" applyProtection="1">
      <alignment horizontal="center" vertical="center"/>
    </xf>
    <xf numFmtId="0" fontId="3" fillId="0" borderId="31" xfId="0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left" vertical="top"/>
    </xf>
    <xf numFmtId="0" fontId="3" fillId="0" borderId="19" xfId="0" applyFont="1" applyBorder="1" applyAlignment="1" applyProtection="1">
      <alignment horizontal="center" textRotation="90" wrapText="1"/>
    </xf>
    <xf numFmtId="0" fontId="12" fillId="0" borderId="43" xfId="0" applyFont="1" applyBorder="1" applyAlignment="1">
      <alignment horizontal="right"/>
    </xf>
    <xf numFmtId="0" fontId="3" fillId="0" borderId="18" xfId="0" applyFont="1" applyBorder="1" applyAlignment="1" applyProtection="1">
      <alignment horizontal="center" vertical="center"/>
      <protection locked="0"/>
    </xf>
    <xf numFmtId="0" fontId="7" fillId="0" borderId="21" xfId="0" applyFont="1" applyBorder="1" applyAlignment="1" applyProtection="1">
      <alignment horizontal="center"/>
      <protection locked="0"/>
    </xf>
    <xf numFmtId="0" fontId="7" fillId="0" borderId="22" xfId="0" applyFont="1" applyBorder="1" applyAlignment="1" applyProtection="1">
      <alignment horizontal="center"/>
      <protection locked="0"/>
    </xf>
    <xf numFmtId="0" fontId="3" fillId="0" borderId="4" xfId="0" applyFont="1" applyBorder="1" applyAlignment="1">
      <alignment horizontal="center" textRotation="90" wrapText="1"/>
    </xf>
    <xf numFmtId="0" fontId="3" fillId="0" borderId="4" xfId="0" applyFont="1" applyBorder="1" applyAlignment="1" applyProtection="1">
      <alignment horizontal="center" textRotation="90" wrapText="1"/>
    </xf>
    <xf numFmtId="0" fontId="3" fillId="0" borderId="23" xfId="0" applyFont="1" applyBorder="1" applyAlignment="1" applyProtection="1">
      <alignment horizontal="center" textRotation="90" wrapText="1"/>
    </xf>
    <xf numFmtId="49" fontId="26" fillId="0" borderId="0" xfId="0" applyNumberFormat="1" applyFont="1" applyBorder="1" applyAlignment="1" applyProtection="1">
      <alignment horizontal="right" vertical="center" wrapText="1"/>
      <protection locked="0"/>
    </xf>
    <xf numFmtId="49" fontId="26" fillId="0" borderId="5" xfId="0" applyNumberFormat="1" applyFont="1" applyBorder="1" applyAlignment="1" applyProtection="1">
      <alignment horizontal="right" vertical="center" wrapText="1"/>
      <protection locked="0"/>
    </xf>
    <xf numFmtId="0" fontId="7" fillId="0" borderId="21" xfId="0" applyNumberFormat="1" applyFont="1" applyBorder="1" applyAlignment="1" applyProtection="1">
      <alignment horizontal="center"/>
      <protection locked="0"/>
    </xf>
    <xf numFmtId="0" fontId="7" fillId="0" borderId="23" xfId="0" applyNumberFormat="1" applyFont="1" applyBorder="1" applyAlignment="1" applyProtection="1">
      <alignment horizontal="center"/>
      <protection locked="0"/>
    </xf>
    <xf numFmtId="0" fontId="26" fillId="0" borderId="1" xfId="0" applyFont="1" applyBorder="1" applyAlignment="1" applyProtection="1">
      <alignment horizontal="right" wrapText="1"/>
    </xf>
    <xf numFmtId="49" fontId="26" fillId="0" borderId="1" xfId="0" applyNumberFormat="1" applyFont="1" applyBorder="1" applyAlignment="1" applyProtection="1">
      <alignment horizontal="right" wrapText="1"/>
    </xf>
    <xf numFmtId="49" fontId="28" fillId="0" borderId="18" xfId="0" applyNumberFormat="1" applyFont="1" applyBorder="1" applyAlignment="1" applyProtection="1">
      <alignment horizontal="right" wrapText="1"/>
    </xf>
    <xf numFmtId="0" fontId="26" fillId="0" borderId="0" xfId="0" applyFont="1" applyBorder="1" applyAlignment="1" applyProtection="1">
      <alignment horizontal="right" wrapText="1"/>
    </xf>
    <xf numFmtId="0" fontId="3" fillId="0" borderId="21" xfId="0" applyFont="1" applyBorder="1" applyAlignment="1" applyProtection="1">
      <alignment horizontal="center" shrinkToFit="1"/>
      <protection locked="0"/>
    </xf>
    <xf numFmtId="0" fontId="3" fillId="0" borderId="22" xfId="0" applyFont="1" applyBorder="1" applyAlignment="1" applyProtection="1">
      <alignment horizontal="center" shrinkToFit="1"/>
      <protection locked="0"/>
    </xf>
    <xf numFmtId="0" fontId="17" fillId="0" borderId="21" xfId="0" applyFont="1" applyBorder="1" applyAlignment="1" applyProtection="1">
      <alignment horizontal="center" shrinkToFit="1"/>
      <protection locked="0"/>
    </xf>
    <xf numFmtId="0" fontId="17" fillId="0" borderId="23" xfId="0" applyFont="1" applyBorder="1" applyAlignment="1" applyProtection="1">
      <alignment horizontal="center" vertical="center"/>
      <protection locked="0"/>
    </xf>
    <xf numFmtId="0" fontId="3" fillId="0" borderId="0" xfId="0" applyFont="1" applyBorder="1" applyAlignment="1" applyProtection="1">
      <protection locked="0"/>
    </xf>
    <xf numFmtId="15" fontId="3" fillId="0" borderId="7" xfId="0" applyNumberFormat="1" applyFont="1" applyBorder="1" applyAlignment="1" applyProtection="1">
      <alignment horizontal="center"/>
      <protection locked="0"/>
    </xf>
    <xf numFmtId="0" fontId="3" fillId="0" borderId="7" xfId="0" applyNumberFormat="1" applyFont="1" applyBorder="1" applyAlignment="1" applyProtection="1">
      <alignment horizontal="center"/>
      <protection locked="0"/>
    </xf>
    <xf numFmtId="0" fontId="0" fillId="0" borderId="7" xfId="0" applyBorder="1"/>
    <xf numFmtId="0" fontId="5" fillId="0" borderId="7" xfId="0" applyFont="1" applyBorder="1" applyAlignment="1" applyProtection="1">
      <alignment horizontal="center"/>
      <protection locked="0"/>
    </xf>
    <xf numFmtId="0" fontId="0" fillId="0" borderId="0" xfId="0" applyAlignment="1">
      <alignment horizontal="center"/>
    </xf>
    <xf numFmtId="0" fontId="0" fillId="0" borderId="40" xfId="0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/>
      <protection locked="0"/>
    </xf>
    <xf numFmtId="0" fontId="0" fillId="0" borderId="31" xfId="0" applyBorder="1" applyAlignment="1" applyProtection="1">
      <alignment horizontal="center"/>
      <protection locked="0"/>
    </xf>
    <xf numFmtId="0" fontId="0" fillId="0" borderId="44" xfId="0" applyBorder="1"/>
    <xf numFmtId="20" fontId="3" fillId="0" borderId="4" xfId="0" applyNumberFormat="1" applyFont="1" applyBorder="1" applyAlignment="1" applyProtection="1">
      <alignment horizontal="center"/>
      <protection locked="0"/>
    </xf>
    <xf numFmtId="20" fontId="3" fillId="0" borderId="7" xfId="0" applyNumberFormat="1" applyFont="1" applyBorder="1"/>
    <xf numFmtId="1" fontId="3" fillId="0" borderId="7" xfId="0" applyNumberFormat="1" applyFont="1" applyBorder="1" applyAlignment="1" applyProtection="1">
      <alignment horizontal="center"/>
      <protection locked="0"/>
    </xf>
    <xf numFmtId="0" fontId="2" fillId="0" borderId="0" xfId="0" applyFont="1" applyAlignment="1">
      <alignment horizontal="center"/>
    </xf>
    <xf numFmtId="0" fontId="3" fillId="0" borderId="3" xfId="0" applyFont="1" applyBorder="1" applyAlignment="1" applyProtection="1">
      <alignment horizont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20" fontId="3" fillId="0" borderId="7" xfId="0" applyNumberFormat="1" applyFont="1" applyBorder="1" applyAlignment="1">
      <alignment horizontal="center"/>
    </xf>
    <xf numFmtId="0" fontId="1" fillId="0" borderId="7" xfId="0" applyFont="1" applyBorder="1" applyAlignment="1" applyProtection="1">
      <alignment horizontal="center"/>
      <protection locked="0"/>
    </xf>
    <xf numFmtId="164" fontId="3" fillId="0" borderId="7" xfId="0" applyNumberFormat="1" applyFont="1" applyBorder="1" applyAlignment="1" applyProtection="1">
      <alignment horizontal="center"/>
      <protection locked="0"/>
    </xf>
    <xf numFmtId="0" fontId="0" fillId="0" borderId="22" xfId="0" applyBorder="1" applyAlignment="1" applyProtection="1">
      <alignment horizontal="center"/>
      <protection locked="0"/>
    </xf>
    <xf numFmtId="0" fontId="1" fillId="0" borderId="2" xfId="0" applyFont="1" applyBorder="1" applyAlignment="1">
      <alignment horizontal="center" vertical="center"/>
    </xf>
    <xf numFmtId="0" fontId="1" fillId="0" borderId="0" xfId="0" applyFont="1" applyBorder="1"/>
    <xf numFmtId="0" fontId="1" fillId="0" borderId="3" xfId="0" applyFont="1" applyBorder="1" applyAlignment="1" applyProtection="1">
      <alignment horizontal="left"/>
    </xf>
    <xf numFmtId="0" fontId="3" fillId="0" borderId="39" xfId="0" applyFont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3" fillId="0" borderId="45" xfId="0" applyFont="1" applyBorder="1" applyAlignment="1" applyProtection="1">
      <alignment horizontal="center" vertical="center"/>
      <protection locked="0"/>
    </xf>
    <xf numFmtId="0" fontId="0" fillId="0" borderId="5" xfId="0" applyBorder="1" applyProtection="1">
      <protection locked="0"/>
    </xf>
    <xf numFmtId="0" fontId="3" fillId="0" borderId="26" xfId="0" applyFont="1" applyBorder="1" applyAlignment="1" applyProtection="1">
      <alignment horizontal="center"/>
      <protection locked="0"/>
    </xf>
    <xf numFmtId="15" fontId="3" fillId="0" borderId="46" xfId="0" applyNumberFormat="1" applyFont="1" applyBorder="1" applyAlignment="1" applyProtection="1">
      <alignment horizontal="center"/>
      <protection locked="0"/>
    </xf>
    <xf numFmtId="0" fontId="0" fillId="0" borderId="46" xfId="0" applyBorder="1"/>
    <xf numFmtId="0" fontId="3" fillId="0" borderId="46" xfId="0" applyFont="1" applyBorder="1" applyAlignment="1" applyProtection="1">
      <alignment horizontal="center"/>
      <protection locked="0"/>
    </xf>
    <xf numFmtId="164" fontId="3" fillId="0" borderId="46" xfId="0" applyNumberFormat="1" applyFont="1" applyBorder="1" applyAlignment="1" applyProtection="1">
      <alignment horizontal="center"/>
      <protection locked="0"/>
    </xf>
    <xf numFmtId="0" fontId="0" fillId="0" borderId="32" xfId="0" applyBorder="1" applyAlignment="1">
      <alignment horizontal="center" vertical="center" wrapText="1"/>
    </xf>
    <xf numFmtId="0" fontId="31" fillId="0" borderId="47" xfId="0" applyFont="1" applyBorder="1" applyAlignment="1">
      <alignment horizontal="center" vertical="center"/>
    </xf>
    <xf numFmtId="0" fontId="0" fillId="0" borderId="14" xfId="0" applyBorder="1"/>
    <xf numFmtId="0" fontId="0" fillId="0" borderId="24" xfId="0" applyBorder="1"/>
    <xf numFmtId="2" fontId="32" fillId="3" borderId="2" xfId="0" applyNumberFormat="1" applyFont="1" applyFill="1" applyBorder="1"/>
    <xf numFmtId="0" fontId="31" fillId="0" borderId="45" xfId="0" applyFont="1" applyBorder="1" applyAlignment="1">
      <alignment horizontal="center" vertical="center"/>
    </xf>
    <xf numFmtId="0" fontId="0" fillId="0" borderId="18" xfId="0" applyBorder="1"/>
    <xf numFmtId="0" fontId="0" fillId="0" borderId="35" xfId="0" applyBorder="1"/>
    <xf numFmtId="0" fontId="31" fillId="4" borderId="0" xfId="0" applyFont="1" applyFill="1" applyAlignment="1">
      <alignment horizontal="right" vertical="center"/>
    </xf>
    <xf numFmtId="0" fontId="31" fillId="3" borderId="0" xfId="0" applyFont="1" applyFill="1" applyAlignment="1">
      <alignment horizontal="right" vertical="center"/>
    </xf>
    <xf numFmtId="0" fontId="0" fillId="0" borderId="0" xfId="0" applyFill="1" applyAlignment="1">
      <alignment horizontal="center"/>
    </xf>
    <xf numFmtId="0" fontId="31" fillId="0" borderId="0" xfId="0" applyFont="1" applyAlignment="1">
      <alignment horizontal="center" wrapText="1"/>
    </xf>
    <xf numFmtId="165" fontId="0" fillId="0" borderId="1" xfId="0" applyNumberFormat="1" applyBorder="1"/>
    <xf numFmtId="165" fontId="32" fillId="4" borderId="2" xfId="0" applyNumberFormat="1" applyFont="1" applyFill="1" applyBorder="1"/>
    <xf numFmtId="165" fontId="0" fillId="0" borderId="2" xfId="0" applyNumberFormat="1" applyBorder="1"/>
    <xf numFmtId="0" fontId="0" fillId="0" borderId="48" xfId="0" applyBorder="1"/>
    <xf numFmtId="0" fontId="0" fillId="0" borderId="47" xfId="0" applyBorder="1"/>
    <xf numFmtId="0" fontId="0" fillId="5" borderId="47" xfId="0" applyFill="1" applyBorder="1"/>
    <xf numFmtId="0" fontId="0" fillId="0" borderId="0" xfId="0" applyBorder="1" applyAlignment="1">
      <alignment horizontal="center"/>
    </xf>
    <xf numFmtId="0" fontId="0" fillId="0" borderId="0" xfId="0" applyFill="1"/>
    <xf numFmtId="2" fontId="32" fillId="0" borderId="0" xfId="0" applyNumberFormat="1" applyFont="1" applyFill="1" applyBorder="1"/>
    <xf numFmtId="1" fontId="31" fillId="0" borderId="0" xfId="0" applyNumberFormat="1" applyFont="1" applyFill="1" applyBorder="1" applyAlignment="1">
      <alignment horizontal="center"/>
    </xf>
    <xf numFmtId="165" fontId="33" fillId="0" borderId="0" xfId="0" applyNumberFormat="1" applyFont="1" applyFill="1" applyBorder="1" applyAlignment="1">
      <alignment horizontal="center"/>
    </xf>
    <xf numFmtId="2" fontId="0" fillId="0" borderId="0" xfId="0" applyNumberFormat="1" applyFill="1" applyAlignment="1">
      <alignment horizont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31" fillId="0" borderId="1" xfId="0" applyFont="1" applyBorder="1" applyAlignment="1">
      <alignment horizontal="center" vertical="center"/>
    </xf>
    <xf numFmtId="0" fontId="31" fillId="0" borderId="18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 wrapText="1"/>
    </xf>
    <xf numFmtId="0" fontId="3" fillId="6" borderId="7" xfId="0" applyFont="1" applyFill="1" applyBorder="1" applyAlignment="1">
      <alignment horizontal="center"/>
    </xf>
    <xf numFmtId="0" fontId="0" fillId="4" borderId="14" xfId="0" applyFill="1" applyBorder="1"/>
    <xf numFmtId="0" fontId="0" fillId="4" borderId="1" xfId="0" applyFill="1" applyBorder="1"/>
    <xf numFmtId="0" fontId="0" fillId="4" borderId="18" xfId="0" applyFill="1" applyBorder="1"/>
    <xf numFmtId="0" fontId="36" fillId="0" borderId="0" xfId="0" applyFont="1"/>
    <xf numFmtId="0" fontId="0" fillId="6" borderId="0" xfId="0" applyFill="1"/>
    <xf numFmtId="0" fontId="3" fillId="0" borderId="14" xfId="0" applyFont="1" applyFill="1" applyBorder="1" applyAlignment="1" applyProtection="1">
      <alignment horizontal="center"/>
      <protection locked="0"/>
    </xf>
    <xf numFmtId="0" fontId="3" fillId="0" borderId="6" xfId="0" applyFont="1" applyFill="1" applyBorder="1" applyAlignment="1" applyProtection="1">
      <alignment horizontal="center"/>
      <protection locked="0"/>
    </xf>
    <xf numFmtId="0" fontId="0" fillId="0" borderId="63" xfId="0" applyBorder="1" applyAlignment="1" applyProtection="1">
      <alignment horizontal="center"/>
      <protection locked="0"/>
    </xf>
    <xf numFmtId="0" fontId="3" fillId="0" borderId="63" xfId="0" applyFont="1" applyBorder="1" applyAlignment="1" applyProtection="1">
      <alignment horizontal="left" shrinkToFit="1"/>
      <protection locked="0"/>
    </xf>
    <xf numFmtId="0" fontId="3" fillId="0" borderId="11" xfId="0" applyFont="1" applyBorder="1" applyAlignment="1" applyProtection="1">
      <alignment horizont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6" xfId="0" applyFont="1" applyBorder="1" applyAlignment="1" applyProtection="1">
      <alignment horizontal="center"/>
      <protection locked="0"/>
    </xf>
    <xf numFmtId="0" fontId="3" fillId="0" borderId="3" xfId="0" applyFont="1" applyBorder="1" applyAlignment="1" applyProtection="1">
      <alignment horizontal="center"/>
      <protection locked="0"/>
    </xf>
    <xf numFmtId="0" fontId="3" fillId="0" borderId="15" xfId="0" applyFont="1" applyBorder="1" applyAlignment="1" applyProtection="1">
      <alignment horizontal="center"/>
      <protection locked="0"/>
    </xf>
    <xf numFmtId="0" fontId="3" fillId="0" borderId="9" xfId="0" applyFont="1" applyBorder="1" applyAlignment="1" applyProtection="1">
      <alignment horizontal="center"/>
      <protection locked="0"/>
    </xf>
    <xf numFmtId="0" fontId="3" fillId="0" borderId="7" xfId="0" applyFont="1" applyBorder="1" applyAlignment="1" applyProtection="1">
      <alignment horizontal="center"/>
      <protection locked="0"/>
    </xf>
    <xf numFmtId="0" fontId="3" fillId="0" borderId="34" xfId="0" applyFont="1" applyBorder="1" applyAlignment="1" applyProtection="1">
      <alignment horizontal="center"/>
      <protection locked="0"/>
    </xf>
    <xf numFmtId="0" fontId="3" fillId="0" borderId="31" xfId="0" applyFont="1" applyBorder="1" applyAlignment="1" applyProtection="1">
      <alignment horizontal="center"/>
      <protection locked="0"/>
    </xf>
    <xf numFmtId="0" fontId="3" fillId="0" borderId="56" xfId="0" applyFont="1" applyBorder="1" applyAlignment="1" applyProtection="1">
      <alignment horizontal="center"/>
      <protection locked="0"/>
    </xf>
    <xf numFmtId="20" fontId="3" fillId="0" borderId="31" xfId="0" applyNumberFormat="1" applyFont="1" applyBorder="1" applyAlignment="1" applyProtection="1">
      <alignment horizontal="center"/>
      <protection locked="0"/>
    </xf>
    <xf numFmtId="0" fontId="3" fillId="9" borderId="1" xfId="0" applyFont="1" applyFill="1" applyBorder="1" applyAlignment="1" applyProtection="1">
      <alignment horizontal="center"/>
      <protection locked="0"/>
    </xf>
    <xf numFmtId="0" fontId="3" fillId="9" borderId="7" xfId="0" applyFont="1" applyFill="1" applyBorder="1" applyAlignment="1" applyProtection="1">
      <alignment horizontal="center"/>
      <protection locked="0"/>
    </xf>
    <xf numFmtId="0" fontId="3" fillId="9" borderId="6" xfId="0" applyFont="1" applyFill="1" applyBorder="1" applyAlignment="1" applyProtection="1">
      <alignment horizontal="center"/>
      <protection locked="0"/>
    </xf>
    <xf numFmtId="0" fontId="3" fillId="9" borderId="46" xfId="0" applyFont="1" applyFill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protection locked="0"/>
    </xf>
    <xf numFmtId="0" fontId="3" fillId="0" borderId="1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2" xfId="0" applyFont="1" applyBorder="1" applyAlignment="1" applyProtection="1">
      <alignment horizontal="center"/>
      <protection locked="0"/>
    </xf>
    <xf numFmtId="0" fontId="0" fillId="0" borderId="27" xfId="0" applyBorder="1" applyAlignment="1" applyProtection="1">
      <alignment horizontal="center"/>
      <protection locked="0"/>
    </xf>
    <xf numFmtId="0" fontId="14" fillId="0" borderId="7" xfId="0" applyFont="1" applyBorder="1" applyAlignment="1">
      <alignment horizontal="right"/>
    </xf>
    <xf numFmtId="0" fontId="14" fillId="0" borderId="7" xfId="0" applyFont="1" applyFill="1" applyBorder="1" applyAlignment="1">
      <alignment horizontal="right"/>
    </xf>
    <xf numFmtId="0" fontId="0" fillId="0" borderId="7" xfId="0" applyBorder="1" applyAlignment="1">
      <alignment horizontal="right"/>
    </xf>
    <xf numFmtId="0" fontId="5" fillId="0" borderId="8" xfId="0" applyFont="1" applyBorder="1" applyAlignment="1"/>
    <xf numFmtId="0" fontId="0" fillId="0" borderId="8" xfId="0" applyBorder="1" applyAlignment="1"/>
    <xf numFmtId="0" fontId="14" fillId="0" borderId="11" xfId="0" applyFont="1" applyBorder="1" applyAlignment="1">
      <alignment horizontal="right"/>
    </xf>
    <xf numFmtId="0" fontId="14" fillId="0" borderId="44" xfId="0" applyFont="1" applyBorder="1" applyAlignment="1">
      <alignment horizontal="right"/>
    </xf>
    <xf numFmtId="0" fontId="6" fillId="0" borderId="7" xfId="0" applyFont="1" applyBorder="1" applyAlignment="1">
      <alignment horizontal="right"/>
    </xf>
    <xf numFmtId="0" fontId="5" fillId="0" borderId="7" xfId="0" applyFont="1" applyBorder="1" applyAlignment="1" applyProtection="1">
      <alignment horizontal="center"/>
      <protection locked="0"/>
    </xf>
    <xf numFmtId="0" fontId="5" fillId="0" borderId="7" xfId="0" applyFont="1" applyBorder="1" applyAlignment="1" applyProtection="1">
      <protection locked="0"/>
    </xf>
    <xf numFmtId="0" fontId="0" fillId="0" borderId="7" xfId="0" applyBorder="1" applyAlignment="1" applyProtection="1">
      <protection locked="0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36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5" fillId="0" borderId="7" xfId="0" applyFont="1" applyBorder="1" applyAlignment="1" applyProtection="1">
      <alignment horizontal="center" shrinkToFit="1"/>
      <protection locked="0"/>
    </xf>
    <xf numFmtId="0" fontId="16" fillId="0" borderId="36" xfId="0" applyFont="1" applyBorder="1" applyAlignment="1">
      <alignment horizontal="left"/>
    </xf>
    <xf numFmtId="0" fontId="0" fillId="0" borderId="0" xfId="0" applyAlignment="1"/>
    <xf numFmtId="0" fontId="0" fillId="0" borderId="11" xfId="0" applyBorder="1" applyAlignment="1" applyProtection="1">
      <alignment horizontal="center" shrinkToFit="1"/>
      <protection locked="0"/>
    </xf>
    <xf numFmtId="0" fontId="0" fillId="0" borderId="44" xfId="0" applyBorder="1" applyAlignment="1" applyProtection="1">
      <alignment horizontal="center" shrinkToFit="1"/>
      <protection locked="0"/>
    </xf>
    <xf numFmtId="0" fontId="1" fillId="0" borderId="7" xfId="0" applyFont="1" applyBorder="1" applyAlignment="1" applyProtection="1">
      <alignment horizontal="center" shrinkToFit="1"/>
      <protection locked="0"/>
    </xf>
    <xf numFmtId="0" fontId="0" fillId="0" borderId="7" xfId="0" applyBorder="1" applyAlignment="1" applyProtection="1">
      <alignment horizontal="center" shrinkToFit="1"/>
      <protection locked="0"/>
    </xf>
    <xf numFmtId="2" fontId="5" fillId="0" borderId="11" xfId="0" applyNumberFormat="1" applyFont="1" applyBorder="1" applyAlignment="1" applyProtection="1">
      <alignment horizontal="center"/>
      <protection locked="0"/>
    </xf>
    <xf numFmtId="2" fontId="5" fillId="0" borderId="44" xfId="0" applyNumberFormat="1" applyFont="1" applyBorder="1" applyAlignment="1" applyProtection="1">
      <alignment horizontal="center"/>
      <protection locked="0"/>
    </xf>
    <xf numFmtId="0" fontId="0" fillId="0" borderId="0" xfId="0" applyAlignment="1" applyProtection="1">
      <alignment horizontal="right"/>
    </xf>
    <xf numFmtId="0" fontId="5" fillId="0" borderId="11" xfId="0" applyFont="1" applyBorder="1" applyAlignment="1" applyProtection="1">
      <alignment horizontal="center"/>
      <protection locked="0"/>
    </xf>
    <xf numFmtId="0" fontId="5" fillId="0" borderId="44" xfId="0" applyFont="1" applyBorder="1" applyAlignment="1" applyProtection="1">
      <alignment horizontal="center"/>
      <protection locked="0"/>
    </xf>
    <xf numFmtId="0" fontId="14" fillId="0" borderId="11" xfId="0" applyFont="1" applyFill="1" applyBorder="1" applyAlignment="1">
      <alignment horizontal="right"/>
    </xf>
    <xf numFmtId="0" fontId="14" fillId="0" borderId="44" xfId="0" applyFont="1" applyFill="1" applyBorder="1" applyAlignment="1">
      <alignment horizontal="right"/>
    </xf>
    <xf numFmtId="0" fontId="0" fillId="0" borderId="1" xfId="0" applyBorder="1" applyAlignment="1" applyProtection="1">
      <alignment horizontal="left"/>
      <protection locked="0"/>
    </xf>
    <xf numFmtId="0" fontId="0" fillId="0" borderId="0" xfId="0" applyBorder="1" applyAlignment="1" applyProtection="1">
      <alignment horizontal="left"/>
      <protection locked="0"/>
    </xf>
    <xf numFmtId="0" fontId="0" fillId="0" borderId="2" xfId="0" applyBorder="1" applyAlignment="1" applyProtection="1">
      <alignment horizontal="left"/>
      <protection locked="0"/>
    </xf>
    <xf numFmtId="0" fontId="0" fillId="0" borderId="6" xfId="0" applyBorder="1" applyAlignment="1" applyProtection="1">
      <alignment horizontal="left"/>
      <protection locked="0"/>
    </xf>
    <xf numFmtId="0" fontId="0" fillId="0" borderId="3" xfId="0" applyBorder="1" applyAlignment="1" applyProtection="1">
      <alignment horizontal="left"/>
      <protection locked="0"/>
    </xf>
    <xf numFmtId="0" fontId="0" fillId="0" borderId="27" xfId="0" applyBorder="1" applyAlignment="1" applyProtection="1">
      <alignment horizontal="left"/>
      <protection locked="0"/>
    </xf>
    <xf numFmtId="0" fontId="0" fillId="0" borderId="1" xfId="0" applyBorder="1" applyAlignment="1"/>
    <xf numFmtId="0" fontId="0" fillId="0" borderId="2" xfId="0" applyBorder="1" applyAlignment="1"/>
    <xf numFmtId="0" fontId="10" fillId="0" borderId="1" xfId="0" applyFont="1" applyBorder="1" applyAlignment="1">
      <alignment horizontal="right"/>
    </xf>
    <xf numFmtId="0" fontId="10" fillId="0" borderId="0" xfId="0" applyFont="1" applyBorder="1" applyAlignment="1">
      <alignment horizontal="right"/>
    </xf>
    <xf numFmtId="0" fontId="0" fillId="0" borderId="26" xfId="0" applyBorder="1" applyAlignment="1" applyProtection="1">
      <alignment horizontal="center"/>
    </xf>
    <xf numFmtId="0" fontId="0" fillId="0" borderId="3" xfId="0" applyBorder="1" applyAlignment="1" applyProtection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29" xfId="0" applyBorder="1" applyAlignment="1"/>
    <xf numFmtId="0" fontId="0" fillId="0" borderId="49" xfId="0" applyBorder="1" applyAlignment="1"/>
    <xf numFmtId="0" fontId="9" fillId="0" borderId="3" xfId="0" applyFont="1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15" fontId="0" fillId="0" borderId="26" xfId="0" applyNumberFormat="1" applyBorder="1" applyAlignment="1" applyProtection="1">
      <alignment horizontal="center"/>
      <protection locked="0"/>
    </xf>
    <xf numFmtId="15" fontId="0" fillId="0" borderId="25" xfId="0" applyNumberFormat="1" applyBorder="1" applyAlignment="1" applyProtection="1">
      <alignment horizontal="center"/>
      <protection locked="0"/>
    </xf>
    <xf numFmtId="0" fontId="4" fillId="0" borderId="14" xfId="0" applyNumberFormat="1" applyFont="1" applyBorder="1" applyAlignment="1">
      <alignment horizontal="center" vertical="center"/>
    </xf>
    <xf numFmtId="0" fontId="4" fillId="0" borderId="15" xfId="0" applyNumberFormat="1" applyFont="1" applyBorder="1" applyAlignment="1">
      <alignment horizontal="center" vertical="center"/>
    </xf>
    <xf numFmtId="0" fontId="4" fillId="0" borderId="24" xfId="0" applyNumberFormat="1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/>
    </xf>
    <xf numFmtId="0" fontId="9" fillId="0" borderId="1" xfId="0" applyNumberFormat="1" applyFont="1" applyBorder="1" applyAlignment="1">
      <alignment vertical="center"/>
    </xf>
    <xf numFmtId="0" fontId="9" fillId="0" borderId="0" xfId="0" applyNumberFormat="1" applyFont="1" applyAlignment="1">
      <alignment vertical="center"/>
    </xf>
    <xf numFmtId="0" fontId="9" fillId="0" borderId="2" xfId="0" applyNumberFormat="1" applyFont="1" applyBorder="1" applyAlignment="1">
      <alignment vertical="center"/>
    </xf>
    <xf numFmtId="0" fontId="0" fillId="0" borderId="26" xfId="0" applyBorder="1" applyAlignment="1" applyProtection="1">
      <alignment horizontal="center"/>
      <protection locked="0"/>
    </xf>
    <xf numFmtId="0" fontId="0" fillId="0" borderId="0" xfId="0" applyBorder="1" applyAlignment="1"/>
    <xf numFmtId="0" fontId="9" fillId="0" borderId="26" xfId="0" applyFont="1" applyBorder="1" applyAlignment="1" applyProtection="1">
      <alignment horizontal="center"/>
      <protection locked="0"/>
    </xf>
    <xf numFmtId="0" fontId="0" fillId="0" borderId="1" xfId="0" applyBorder="1" applyAlignment="1">
      <alignment horizontal="left" vertical="top" wrapText="1" indent="1"/>
    </xf>
    <xf numFmtId="0" fontId="0" fillId="0" borderId="0" xfId="0" applyBorder="1" applyAlignment="1">
      <alignment horizontal="left" vertical="top" wrapText="1" indent="1"/>
    </xf>
    <xf numFmtId="0" fontId="0" fillId="0" borderId="2" xfId="0" applyBorder="1" applyAlignment="1">
      <alignment horizontal="left" vertical="top" wrapText="1" indent="1"/>
    </xf>
    <xf numFmtId="0" fontId="8" fillId="0" borderId="14" xfId="0" applyFont="1" applyBorder="1" applyAlignment="1"/>
    <xf numFmtId="0" fontId="0" fillId="0" borderId="15" xfId="0" applyBorder="1" applyAlignment="1"/>
    <xf numFmtId="0" fontId="0" fillId="0" borderId="24" xfId="0" applyBorder="1" applyAlignment="1"/>
    <xf numFmtId="0" fontId="3" fillId="0" borderId="18" xfId="0" applyFont="1" applyBorder="1" applyAlignment="1"/>
    <xf numFmtId="0" fontId="3" fillId="0" borderId="5" xfId="0" applyFont="1" applyBorder="1" applyAlignment="1"/>
    <xf numFmtId="0" fontId="3" fillId="0" borderId="35" xfId="0" applyFont="1" applyBorder="1" applyAlignment="1"/>
    <xf numFmtId="0" fontId="8" fillId="0" borderId="28" xfId="0" applyFont="1" applyBorder="1" applyAlignment="1">
      <alignment horizontal="left"/>
    </xf>
    <xf numFmtId="0" fontId="8" fillId="0" borderId="29" xfId="0" applyFont="1" applyBorder="1" applyAlignment="1">
      <alignment horizontal="left"/>
    </xf>
    <xf numFmtId="0" fontId="0" fillId="0" borderId="1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0" fillId="0" borderId="1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2" fontId="0" fillId="3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7" borderId="0" xfId="0" applyFill="1" applyAlignment="1">
      <alignment horizontal="center"/>
    </xf>
    <xf numFmtId="0" fontId="0" fillId="0" borderId="5" xfId="0" applyBorder="1" applyAlignment="1">
      <alignment horizontal="center"/>
    </xf>
    <xf numFmtId="0" fontId="0" fillId="8" borderId="33" xfId="0" applyFill="1" applyBorder="1" applyAlignment="1">
      <alignment horizontal="center" vertical="center"/>
    </xf>
    <xf numFmtId="0" fontId="0" fillId="8" borderId="50" xfId="0" applyFill="1" applyBorder="1" applyAlignment="1">
      <alignment horizontal="center" vertical="center"/>
    </xf>
    <xf numFmtId="1" fontId="31" fillId="4" borderId="14" xfId="0" applyNumberFormat="1" applyFont="1" applyFill="1" applyBorder="1" applyAlignment="1">
      <alignment horizontal="center"/>
    </xf>
    <xf numFmtId="1" fontId="31" fillId="4" borderId="24" xfId="0" applyNumberFormat="1" applyFont="1" applyFill="1" applyBorder="1" applyAlignment="1">
      <alignment horizontal="center"/>
    </xf>
    <xf numFmtId="165" fontId="33" fillId="3" borderId="18" xfId="0" applyNumberFormat="1" applyFont="1" applyFill="1" applyBorder="1" applyAlignment="1">
      <alignment horizontal="center"/>
    </xf>
    <xf numFmtId="165" fontId="33" fillId="3" borderId="35" xfId="0" applyNumberFormat="1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20" fontId="8" fillId="0" borderId="26" xfId="0" applyNumberFormat="1" applyFont="1" applyFill="1" applyBorder="1" applyAlignment="1">
      <alignment horizontal="center"/>
    </xf>
    <xf numFmtId="0" fontId="0" fillId="0" borderId="26" xfId="0" applyFill="1" applyBorder="1" applyAlignment="1">
      <alignment horizontal="center"/>
    </xf>
    <xf numFmtId="0" fontId="3" fillId="0" borderId="11" xfId="0" applyFont="1" applyBorder="1" applyAlignment="1" applyProtection="1">
      <protection locked="0"/>
    </xf>
    <xf numFmtId="0" fontId="3" fillId="0" borderId="3" xfId="0" applyFont="1" applyBorder="1" applyAlignment="1" applyProtection="1">
      <protection locked="0"/>
    </xf>
    <xf numFmtId="0" fontId="3" fillId="0" borderId="27" xfId="0" applyFont="1" applyBorder="1" applyAlignment="1" applyProtection="1">
      <protection locked="0"/>
    </xf>
    <xf numFmtId="0" fontId="3" fillId="0" borderId="10" xfId="0" applyFont="1" applyBorder="1" applyAlignment="1" applyProtection="1">
      <alignment horizontal="center" shrinkToFit="1"/>
    </xf>
    <xf numFmtId="0" fontId="3" fillId="0" borderId="29" xfId="0" applyFont="1" applyBorder="1" applyAlignment="1" applyProtection="1">
      <alignment horizontal="center" shrinkToFit="1"/>
    </xf>
    <xf numFmtId="0" fontId="0" fillId="0" borderId="29" xfId="0" applyBorder="1" applyAlignment="1" applyProtection="1">
      <alignment horizontal="center" shrinkToFit="1"/>
    </xf>
    <xf numFmtId="0" fontId="3" fillId="0" borderId="11" xfId="0" applyFont="1" applyBorder="1" applyAlignment="1" applyProtection="1">
      <alignment horizontal="center" shrinkToFit="1"/>
    </xf>
    <xf numFmtId="0" fontId="3" fillId="0" borderId="3" xfId="0" applyFont="1" applyBorder="1" applyAlignment="1" applyProtection="1">
      <alignment horizontal="center" shrinkToFit="1"/>
    </xf>
    <xf numFmtId="0" fontId="0" fillId="0" borderId="3" xfId="0" applyBorder="1" applyAlignment="1" applyProtection="1">
      <alignment horizontal="center" shrinkToFit="1"/>
    </xf>
    <xf numFmtId="0" fontId="3" fillId="0" borderId="36" xfId="0" applyFont="1" applyBorder="1" applyAlignment="1" applyProtection="1">
      <alignment horizontal="center" shrinkToFit="1"/>
    </xf>
    <xf numFmtId="0" fontId="3" fillId="0" borderId="0" xfId="0" applyFont="1" applyBorder="1" applyAlignment="1" applyProtection="1">
      <alignment horizontal="center" shrinkToFit="1"/>
    </xf>
    <xf numFmtId="0" fontId="0" fillId="0" borderId="0" xfId="0" applyBorder="1" applyAlignment="1" applyProtection="1">
      <alignment horizontal="center" shrinkToFit="1"/>
    </xf>
    <xf numFmtId="0" fontId="7" fillId="0" borderId="11" xfId="0" applyFont="1" applyBorder="1" applyAlignment="1" applyProtection="1">
      <alignment horizontal="right"/>
    </xf>
    <xf numFmtId="0" fontId="7" fillId="0" borderId="44" xfId="0" applyFont="1" applyBorder="1" applyAlignment="1" applyProtection="1">
      <alignment horizontal="right"/>
    </xf>
    <xf numFmtId="0" fontId="3" fillId="0" borderId="11" xfId="0" applyNumberFormat="1" applyFont="1" applyBorder="1" applyAlignment="1" applyProtection="1">
      <alignment horizontal="center" shrinkToFit="1"/>
    </xf>
    <xf numFmtId="0" fontId="0" fillId="0" borderId="44" xfId="0" applyBorder="1" applyProtection="1"/>
    <xf numFmtId="0" fontId="4" fillId="0" borderId="14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2" fillId="0" borderId="33" xfId="0" applyFont="1" applyBorder="1" applyAlignment="1" applyProtection="1">
      <alignment horizontal="center"/>
    </xf>
    <xf numFmtId="0" fontId="2" fillId="0" borderId="51" xfId="0" applyFont="1" applyBorder="1" applyAlignment="1" applyProtection="1">
      <alignment horizontal="center"/>
    </xf>
    <xf numFmtId="0" fontId="2" fillId="0" borderId="5" xfId="0" applyFont="1" applyBorder="1" applyAlignment="1" applyProtection="1">
      <alignment horizontal="center"/>
    </xf>
    <xf numFmtId="0" fontId="2" fillId="0" borderId="50" xfId="0" applyFont="1" applyBorder="1" applyAlignment="1" applyProtection="1">
      <alignment horizontal="center"/>
    </xf>
    <xf numFmtId="0" fontId="15" fillId="0" borderId="9" xfId="0" applyNumberFormat="1" applyFont="1" applyBorder="1" applyAlignment="1" applyProtection="1">
      <alignment horizontal="right" vertical="center" wrapText="1"/>
    </xf>
    <xf numFmtId="0" fontId="15" fillId="0" borderId="52" xfId="0" applyNumberFormat="1" applyFont="1" applyBorder="1" applyAlignment="1" applyProtection="1">
      <alignment horizontal="right" vertical="center"/>
    </xf>
    <xf numFmtId="0" fontId="3" fillId="0" borderId="9" xfId="0" applyNumberFormat="1" applyFont="1" applyBorder="1" applyAlignment="1" applyProtection="1">
      <alignment horizontal="center" vertical="center"/>
    </xf>
    <xf numFmtId="0" fontId="3" fillId="0" borderId="52" xfId="0" applyFont="1" applyBorder="1" applyAlignment="1">
      <alignment horizontal="center" vertical="center"/>
    </xf>
    <xf numFmtId="0" fontId="3" fillId="0" borderId="10" xfId="0" applyFont="1" applyBorder="1" applyAlignment="1" applyProtection="1">
      <alignment horizontal="center"/>
      <protection locked="0"/>
    </xf>
    <xf numFmtId="0" fontId="3" fillId="0" borderId="53" xfId="0" applyFont="1" applyBorder="1" applyAlignment="1" applyProtection="1">
      <alignment horizontal="center"/>
      <protection locked="0"/>
    </xf>
    <xf numFmtId="15" fontId="7" fillId="0" borderId="10" xfId="0" applyNumberFormat="1" applyFont="1" applyBorder="1" applyAlignment="1" applyProtection="1">
      <alignment horizontal="center" shrinkToFit="1"/>
      <protection locked="0"/>
    </xf>
    <xf numFmtId="15" fontId="7" fillId="0" borderId="29" xfId="0" applyNumberFormat="1" applyFont="1" applyBorder="1" applyAlignment="1" applyProtection="1">
      <alignment horizontal="center" shrinkToFit="1"/>
      <protection locked="0"/>
    </xf>
    <xf numFmtId="15" fontId="0" fillId="0" borderId="29" xfId="0" applyNumberFormat="1" applyBorder="1" applyAlignment="1" applyProtection="1">
      <alignment horizontal="center" shrinkToFit="1"/>
      <protection locked="0"/>
    </xf>
    <xf numFmtId="15" fontId="0" fillId="0" borderId="49" xfId="0" applyNumberFormat="1" applyBorder="1" applyAlignment="1" applyProtection="1">
      <alignment horizontal="center" shrinkToFit="1"/>
      <protection locked="0"/>
    </xf>
    <xf numFmtId="0" fontId="3" fillId="0" borderId="36" xfId="0" applyFont="1" applyBorder="1" applyAlignment="1" applyProtection="1">
      <alignment horizontal="center" shrinkToFit="1"/>
      <protection locked="0"/>
    </xf>
    <xf numFmtId="0" fontId="3" fillId="0" borderId="0" xfId="0" applyFont="1" applyBorder="1" applyAlignment="1" applyProtection="1">
      <alignment horizontal="center" shrinkToFit="1"/>
      <protection locked="0"/>
    </xf>
    <xf numFmtId="0" fontId="0" fillId="0" borderId="0" xfId="0" applyBorder="1" applyAlignment="1" applyProtection="1">
      <alignment horizontal="center" shrinkToFit="1"/>
      <protection locked="0"/>
    </xf>
    <xf numFmtId="0" fontId="0" fillId="0" borderId="2" xfId="0" applyBorder="1" applyAlignment="1" applyProtection="1">
      <alignment horizontal="center" shrinkToFit="1"/>
      <protection locked="0"/>
    </xf>
    <xf numFmtId="0" fontId="7" fillId="0" borderId="3" xfId="0" applyFont="1" applyBorder="1" applyAlignment="1" applyProtection="1">
      <alignment horizontal="right"/>
    </xf>
    <xf numFmtId="0" fontId="0" fillId="0" borderId="3" xfId="0" applyBorder="1" applyAlignment="1" applyProtection="1"/>
    <xf numFmtId="0" fontId="0" fillId="0" borderId="27" xfId="0" applyBorder="1" applyAlignment="1"/>
    <xf numFmtId="0" fontId="3" fillId="0" borderId="54" xfId="0" applyFont="1" applyBorder="1" applyAlignment="1" applyProtection="1">
      <alignment horizontal="center" shrinkToFit="1"/>
    </xf>
    <xf numFmtId="0" fontId="3" fillId="0" borderId="11" xfId="0" applyFont="1" applyBorder="1" applyAlignment="1" applyProtection="1">
      <alignment horizontal="center" shrinkToFit="1"/>
      <protection locked="0"/>
    </xf>
    <xf numFmtId="0" fontId="0" fillId="0" borderId="3" xfId="0" applyBorder="1" applyAlignment="1" applyProtection="1">
      <alignment horizontal="center" shrinkToFit="1"/>
      <protection locked="0"/>
    </xf>
    <xf numFmtId="0" fontId="3" fillId="0" borderId="37" xfId="0" applyFont="1" applyBorder="1" applyAlignment="1" applyProtection="1">
      <alignment horizontal="center" shrinkToFit="1"/>
    </xf>
    <xf numFmtId="0" fontId="0" fillId="0" borderId="55" xfId="0" applyBorder="1" applyAlignment="1" applyProtection="1">
      <alignment horizontal="center" shrinkToFit="1"/>
    </xf>
    <xf numFmtId="0" fontId="3" fillId="0" borderId="26" xfId="0" applyFont="1" applyBorder="1" applyAlignment="1" applyProtection="1">
      <alignment horizontal="center" shrinkToFit="1"/>
    </xf>
    <xf numFmtId="0" fontId="0" fillId="0" borderId="26" xfId="0" applyBorder="1" applyAlignment="1" applyProtection="1">
      <alignment horizontal="center" shrinkToFit="1"/>
    </xf>
    <xf numFmtId="0" fontId="3" fillId="0" borderId="13" xfId="0" applyFont="1" applyBorder="1" applyAlignment="1" applyProtection="1">
      <protection locked="0"/>
    </xf>
    <xf numFmtId="0" fontId="3" fillId="0" borderId="15" xfId="0" applyFont="1" applyBorder="1" applyAlignment="1" applyProtection="1">
      <protection locked="0"/>
    </xf>
    <xf numFmtId="0" fontId="3" fillId="0" borderId="24" xfId="0" applyFont="1" applyBorder="1" applyAlignment="1" applyProtection="1">
      <protection locked="0"/>
    </xf>
    <xf numFmtId="0" fontId="15" fillId="0" borderId="56" xfId="0" applyFont="1" applyFill="1" applyBorder="1" applyAlignment="1" applyProtection="1">
      <alignment horizontal="center" vertical="center" wrapText="1"/>
    </xf>
    <xf numFmtId="0" fontId="15" fillId="0" borderId="56" xfId="0" applyFont="1" applyFill="1" applyBorder="1" applyAlignment="1" applyProtection="1">
      <alignment horizontal="center" vertical="center"/>
    </xf>
    <xf numFmtId="0" fontId="3" fillId="0" borderId="36" xfId="0" applyFont="1" applyBorder="1" applyAlignment="1" applyProtection="1">
      <protection locked="0"/>
    </xf>
    <xf numFmtId="0" fontId="3" fillId="0" borderId="0" xfId="0" applyFont="1" applyBorder="1" applyAlignment="1" applyProtection="1">
      <protection locked="0"/>
    </xf>
    <xf numFmtId="0" fontId="3" fillId="0" borderId="2" xfId="0" applyFont="1" applyBorder="1" applyAlignment="1" applyProtection="1">
      <protection locked="0"/>
    </xf>
    <xf numFmtId="0" fontId="3" fillId="0" borderId="11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27" xfId="0" applyFont="1" applyBorder="1" applyAlignment="1">
      <alignment horizontal="left"/>
    </xf>
    <xf numFmtId="0" fontId="3" fillId="0" borderId="11" xfId="0" applyFont="1" applyBorder="1" applyAlignment="1" applyProtection="1">
      <alignment horizontal="left"/>
      <protection locked="0"/>
    </xf>
    <xf numFmtId="0" fontId="3" fillId="0" borderId="3" xfId="0" applyFont="1" applyBorder="1" applyAlignment="1" applyProtection="1">
      <alignment horizontal="left"/>
      <protection locked="0"/>
    </xf>
    <xf numFmtId="0" fontId="3" fillId="0" borderId="27" xfId="0" applyFont="1" applyBorder="1" applyAlignment="1" applyProtection="1">
      <alignment horizontal="left"/>
      <protection locked="0"/>
    </xf>
    <xf numFmtId="0" fontId="3" fillId="0" borderId="9" xfId="0" applyFont="1" applyBorder="1" applyAlignment="1" applyProtection="1">
      <protection locked="0"/>
    </xf>
    <xf numFmtId="0" fontId="3" fillId="0" borderId="56" xfId="0" applyFont="1" applyBorder="1" applyAlignment="1" applyProtection="1">
      <protection locked="0"/>
    </xf>
    <xf numFmtId="0" fontId="3" fillId="0" borderId="57" xfId="0" applyFont="1" applyBorder="1" applyAlignment="1" applyProtection="1">
      <protection locked="0"/>
    </xf>
    <xf numFmtId="0" fontId="29" fillId="0" borderId="7" xfId="0" applyFont="1" applyBorder="1" applyAlignment="1" applyProtection="1">
      <protection locked="0"/>
    </xf>
    <xf numFmtId="0" fontId="3" fillId="0" borderId="7" xfId="0" applyFont="1" applyBorder="1" applyAlignment="1" applyProtection="1">
      <protection locked="0"/>
    </xf>
    <xf numFmtId="0" fontId="3" fillId="0" borderId="21" xfId="0" applyFont="1" applyBorder="1" applyAlignment="1" applyProtection="1">
      <protection locked="0"/>
    </xf>
    <xf numFmtId="0" fontId="3" fillId="4" borderId="11" xfId="0" applyFont="1" applyFill="1" applyBorder="1" applyAlignment="1" applyProtection="1">
      <protection locked="0"/>
    </xf>
    <xf numFmtId="0" fontId="3" fillId="4" borderId="3" xfId="0" applyFont="1" applyFill="1" applyBorder="1" applyAlignment="1" applyProtection="1">
      <protection locked="0"/>
    </xf>
    <xf numFmtId="0" fontId="3" fillId="4" borderId="27" xfId="0" applyFont="1" applyFill="1" applyBorder="1" applyAlignment="1" applyProtection="1">
      <protection locked="0"/>
    </xf>
    <xf numFmtId="0" fontId="3" fillId="0" borderId="27" xfId="0" applyFont="1" applyBorder="1" applyAlignment="1" applyProtection="1">
      <alignment horizontal="center" shrinkToFit="1"/>
      <protection locked="0"/>
    </xf>
    <xf numFmtId="0" fontId="3" fillId="0" borderId="44" xfId="0" applyFont="1" applyBorder="1" applyAlignment="1" applyProtection="1">
      <alignment horizontal="center" shrinkToFit="1"/>
    </xf>
    <xf numFmtId="0" fontId="29" fillId="0" borderId="11" xfId="0" applyFont="1" applyBorder="1" applyAlignment="1" applyProtection="1">
      <protection locked="0"/>
    </xf>
    <xf numFmtId="0" fontId="3" fillId="0" borderId="44" xfId="0" applyFont="1" applyBorder="1" applyAlignment="1">
      <alignment horizontal="left"/>
    </xf>
    <xf numFmtId="0" fontId="29" fillId="0" borderId="11" xfId="0" applyFont="1" applyBorder="1" applyAlignment="1" applyProtection="1">
      <alignment horizontal="left"/>
      <protection locked="0"/>
    </xf>
    <xf numFmtId="0" fontId="3" fillId="0" borderId="44" xfId="0" applyFont="1" applyBorder="1" applyAlignment="1" applyProtection="1">
      <alignment horizontal="left"/>
      <protection locked="0"/>
    </xf>
    <xf numFmtId="0" fontId="3" fillId="0" borderId="44" xfId="0" applyFont="1" applyBorder="1" applyAlignment="1" applyProtection="1">
      <protection locked="0"/>
    </xf>
    <xf numFmtId="0" fontId="3" fillId="0" borderId="11" xfId="0" applyFont="1" applyFill="1" applyBorder="1" applyAlignment="1" applyProtection="1">
      <protection locked="0"/>
    </xf>
    <xf numFmtId="0" fontId="3" fillId="0" borderId="3" xfId="0" applyFont="1" applyFill="1" applyBorder="1" applyAlignment="1" applyProtection="1">
      <protection locked="0"/>
    </xf>
    <xf numFmtId="0" fontId="3" fillId="0" borderId="27" xfId="0" applyFont="1" applyFill="1" applyBorder="1" applyAlignment="1" applyProtection="1">
      <protection locked="0"/>
    </xf>
    <xf numFmtId="20" fontId="3" fillId="0" borderId="11" xfId="0" applyNumberFormat="1" applyFont="1" applyBorder="1" applyAlignment="1" applyProtection="1">
      <alignment horizontal="left"/>
      <protection locked="0"/>
    </xf>
    <xf numFmtId="0" fontId="12" fillId="0" borderId="18" xfId="0" applyFont="1" applyBorder="1" applyAlignment="1" applyProtection="1">
      <alignment horizontal="right"/>
    </xf>
    <xf numFmtId="0" fontId="13" fillId="0" borderId="5" xfId="0" applyFont="1" applyBorder="1" applyAlignment="1" applyProtection="1">
      <alignment horizontal="right"/>
    </xf>
    <xf numFmtId="0" fontId="3" fillId="0" borderId="29" xfId="0" applyFont="1" applyBorder="1" applyAlignment="1" applyProtection="1">
      <alignment horizontal="center"/>
      <protection locked="0"/>
    </xf>
    <xf numFmtId="0" fontId="3" fillId="0" borderId="49" xfId="0" applyFont="1" applyBorder="1" applyAlignment="1" applyProtection="1">
      <alignment horizontal="center"/>
      <protection locked="0"/>
    </xf>
    <xf numFmtId="0" fontId="3" fillId="0" borderId="11" xfId="0" applyFont="1" applyBorder="1" applyAlignment="1" applyProtection="1">
      <alignment horizontal="center"/>
      <protection locked="0"/>
    </xf>
    <xf numFmtId="0" fontId="0" fillId="0" borderId="27" xfId="0" applyBorder="1" applyAlignment="1" applyProtection="1">
      <alignment horizontal="center"/>
      <protection locked="0"/>
    </xf>
    <xf numFmtId="0" fontId="12" fillId="0" borderId="3" xfId="0" applyFont="1" applyBorder="1" applyAlignment="1" applyProtection="1">
      <alignment horizontal="center"/>
    </xf>
    <xf numFmtId="0" fontId="12" fillId="0" borderId="1" xfId="0" applyFont="1" applyBorder="1" applyAlignment="1" applyProtection="1">
      <alignment horizontal="right"/>
    </xf>
    <xf numFmtId="0" fontId="13" fillId="0" borderId="0" xfId="0" applyFont="1" applyBorder="1" applyAlignment="1" applyProtection="1">
      <alignment horizontal="right"/>
    </xf>
    <xf numFmtId="0" fontId="3" fillId="0" borderId="13" xfId="0" applyFont="1" applyBorder="1" applyAlignment="1" applyProtection="1">
      <alignment horizontal="center"/>
      <protection locked="0"/>
    </xf>
    <xf numFmtId="0" fontId="0" fillId="0" borderId="15" xfId="0" applyBorder="1" applyAlignment="1" applyProtection="1">
      <alignment horizontal="center"/>
      <protection locked="0"/>
    </xf>
    <xf numFmtId="0" fontId="0" fillId="0" borderId="24" xfId="0" applyBorder="1" applyAlignment="1" applyProtection="1">
      <alignment horizontal="center"/>
      <protection locked="0"/>
    </xf>
    <xf numFmtId="0" fontId="3" fillId="0" borderId="37" xfId="0" applyFont="1" applyBorder="1" applyAlignment="1" applyProtection="1">
      <alignment horizontal="center"/>
      <protection locked="0"/>
    </xf>
    <xf numFmtId="0" fontId="0" fillId="0" borderId="25" xfId="0" applyBorder="1" applyAlignment="1" applyProtection="1">
      <alignment horizontal="center"/>
      <protection locked="0"/>
    </xf>
    <xf numFmtId="0" fontId="12" fillId="0" borderId="10" xfId="0" applyFont="1" applyBorder="1" applyAlignment="1" applyProtection="1">
      <alignment horizontal="right"/>
    </xf>
    <xf numFmtId="0" fontId="12" fillId="0" borderId="29" xfId="0" applyFont="1" applyBorder="1" applyAlignment="1" applyProtection="1">
      <alignment horizontal="right"/>
    </xf>
    <xf numFmtId="0" fontId="12" fillId="0" borderId="53" xfId="0" applyFont="1" applyBorder="1" applyAlignment="1" applyProtection="1">
      <alignment horizontal="right"/>
    </xf>
    <xf numFmtId="0" fontId="0" fillId="0" borderId="44" xfId="0" applyBorder="1" applyAlignment="1" applyProtection="1">
      <alignment horizontal="left"/>
      <protection locked="0"/>
    </xf>
    <xf numFmtId="0" fontId="3" fillId="0" borderId="44" xfId="0" applyFont="1" applyBorder="1" applyAlignment="1" applyProtection="1">
      <alignment horizontal="center"/>
      <protection locked="0"/>
    </xf>
    <xf numFmtId="0" fontId="3" fillId="0" borderId="9" xfId="0" applyFont="1" applyBorder="1" applyAlignment="1" applyProtection="1">
      <alignment horizontal="left"/>
      <protection locked="0"/>
    </xf>
    <xf numFmtId="0" fontId="0" fillId="0" borderId="56" xfId="0" applyBorder="1" applyAlignment="1" applyProtection="1">
      <alignment horizontal="left"/>
      <protection locked="0"/>
    </xf>
    <xf numFmtId="0" fontId="0" fillId="0" borderId="52" xfId="0" applyBorder="1" applyAlignment="1" applyProtection="1">
      <alignment horizontal="left"/>
      <protection locked="0"/>
    </xf>
    <xf numFmtId="0" fontId="3" fillId="0" borderId="39" xfId="0" applyFont="1" applyBorder="1" applyAlignment="1" applyProtection="1">
      <alignment horizontal="center"/>
      <protection locked="0"/>
    </xf>
    <xf numFmtId="0" fontId="3" fillId="0" borderId="41" xfId="0" applyFont="1" applyBorder="1" applyAlignment="1" applyProtection="1">
      <alignment horizontal="center"/>
      <protection locked="0"/>
    </xf>
    <xf numFmtId="0" fontId="3" fillId="0" borderId="58" xfId="0" applyFont="1" applyBorder="1" applyAlignment="1" applyProtection="1">
      <alignment horizontal="center"/>
      <protection locked="0"/>
    </xf>
    <xf numFmtId="0" fontId="12" fillId="0" borderId="14" xfId="0" applyFont="1" applyBorder="1" applyAlignment="1" applyProtection="1">
      <alignment horizontal="right"/>
    </xf>
    <xf numFmtId="0" fontId="13" fillId="0" borderId="15" xfId="0" applyFont="1" applyBorder="1" applyAlignment="1" applyProtection="1">
      <alignment horizontal="right"/>
    </xf>
    <xf numFmtId="0" fontId="12" fillId="0" borderId="0" xfId="0" applyFont="1" applyBorder="1" applyAlignment="1" applyProtection="1">
      <alignment horizontal="right"/>
    </xf>
    <xf numFmtId="0" fontId="11" fillId="0" borderId="0" xfId="0" applyFont="1" applyBorder="1" applyAlignment="1" applyProtection="1">
      <alignment horizontal="right"/>
    </xf>
    <xf numFmtId="0" fontId="3" fillId="4" borderId="11" xfId="0" applyFont="1" applyFill="1" applyBorder="1" applyAlignment="1" applyProtection="1">
      <alignment horizontal="left"/>
      <protection locked="0"/>
    </xf>
    <xf numFmtId="0" fontId="0" fillId="4" borderId="3" xfId="0" applyFill="1" applyBorder="1" applyAlignment="1" applyProtection="1">
      <alignment horizontal="left"/>
      <protection locked="0"/>
    </xf>
    <xf numFmtId="0" fontId="0" fillId="4" borderId="44" xfId="0" applyFill="1" applyBorder="1" applyAlignment="1" applyProtection="1">
      <alignment horizontal="left"/>
      <protection locked="0"/>
    </xf>
    <xf numFmtId="0" fontId="3" fillId="0" borderId="6" xfId="0" applyFont="1" applyBorder="1" applyAlignment="1" applyProtection="1">
      <alignment horizontal="center"/>
      <protection locked="0"/>
    </xf>
    <xf numFmtId="0" fontId="3" fillId="0" borderId="3" xfId="0" applyFont="1" applyBorder="1" applyAlignment="1" applyProtection="1">
      <alignment horizontal="center"/>
      <protection locked="0"/>
    </xf>
    <xf numFmtId="0" fontId="3" fillId="0" borderId="27" xfId="0" applyFont="1" applyBorder="1" applyAlignment="1" applyProtection="1">
      <alignment horizontal="center"/>
      <protection locked="0"/>
    </xf>
    <xf numFmtId="0" fontId="7" fillId="0" borderId="19" xfId="0" applyFont="1" applyBorder="1" applyAlignment="1" applyProtection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3" fillId="0" borderId="43" xfId="0" applyFont="1" applyBorder="1" applyAlignment="1" applyProtection="1">
      <alignment horizontal="center"/>
      <protection locked="0"/>
    </xf>
    <xf numFmtId="0" fontId="3" fillId="0" borderId="11" xfId="0" applyFont="1" applyBorder="1" applyAlignment="1" applyProtection="1">
      <alignment horizontal="left" vertical="center"/>
      <protection locked="0"/>
    </xf>
    <xf numFmtId="0" fontId="3" fillId="0" borderId="3" xfId="0" applyFont="1" applyBorder="1" applyAlignment="1" applyProtection="1">
      <alignment horizontal="left" vertical="center"/>
      <protection locked="0"/>
    </xf>
    <xf numFmtId="0" fontId="3" fillId="0" borderId="27" xfId="0" applyFont="1" applyBorder="1" applyAlignment="1" applyProtection="1">
      <alignment horizontal="left" vertical="center"/>
      <protection locked="0"/>
    </xf>
    <xf numFmtId="0" fontId="12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12" fillId="0" borderId="1" xfId="0" applyFont="1" applyBorder="1" applyAlignment="1">
      <alignment horizontal="right" vertical="center"/>
    </xf>
    <xf numFmtId="0" fontId="12" fillId="0" borderId="54" xfId="0" applyFont="1" applyBorder="1" applyAlignment="1">
      <alignment horizontal="right" vertical="center"/>
    </xf>
    <xf numFmtId="0" fontId="3" fillId="4" borderId="39" xfId="0" applyFont="1" applyFill="1" applyBorder="1" applyAlignment="1" applyProtection="1">
      <alignment horizontal="left"/>
      <protection locked="0"/>
    </xf>
    <xf numFmtId="0" fontId="0" fillId="4" borderId="58" xfId="0" applyFill="1" applyBorder="1" applyAlignment="1" applyProtection="1">
      <alignment horizontal="left"/>
      <protection locked="0"/>
    </xf>
    <xf numFmtId="0" fontId="0" fillId="4" borderId="43" xfId="0" applyFill="1" applyBorder="1" applyAlignment="1" applyProtection="1">
      <alignment horizontal="left"/>
      <protection locked="0"/>
    </xf>
    <xf numFmtId="0" fontId="26" fillId="0" borderId="1" xfId="0" applyFont="1" applyBorder="1" applyAlignment="1" applyProtection="1">
      <alignment horizontal="center"/>
    </xf>
    <xf numFmtId="0" fontId="17" fillId="0" borderId="2" xfId="0" applyFont="1" applyBorder="1" applyAlignment="1" applyProtection="1">
      <alignment horizontal="center"/>
    </xf>
    <xf numFmtId="0" fontId="3" fillId="0" borderId="19" xfId="0" applyFont="1" applyBorder="1" applyAlignment="1" applyProtection="1">
      <alignment vertical="center"/>
      <protection locked="0"/>
    </xf>
    <xf numFmtId="0" fontId="3" fillId="0" borderId="5" xfId="0" applyFont="1" applyBorder="1" applyAlignment="1" applyProtection="1">
      <alignment vertical="center"/>
      <protection locked="0"/>
    </xf>
    <xf numFmtId="0" fontId="3" fillId="0" borderId="35" xfId="0" applyFont="1" applyBorder="1" applyAlignment="1" applyProtection="1">
      <alignment vertical="center"/>
      <protection locked="0"/>
    </xf>
    <xf numFmtId="0" fontId="3" fillId="0" borderId="18" xfId="0" applyFont="1" applyBorder="1" applyAlignment="1" applyProtection="1">
      <alignment horizontal="center" vertical="center"/>
      <protection locked="0"/>
    </xf>
    <xf numFmtId="0" fontId="0" fillId="0" borderId="5" xfId="0" applyBorder="1" applyAlignment="1" applyProtection="1">
      <alignment horizontal="center" vertical="center"/>
      <protection locked="0"/>
    </xf>
    <xf numFmtId="0" fontId="0" fillId="0" borderId="35" xfId="0" applyBorder="1" applyAlignment="1" applyProtection="1">
      <alignment horizontal="center" vertical="center"/>
      <protection locked="0"/>
    </xf>
    <xf numFmtId="0" fontId="3" fillId="0" borderId="9" xfId="0" applyFont="1" applyBorder="1" applyAlignment="1" applyProtection="1">
      <alignment horizontal="center"/>
      <protection locked="0"/>
    </xf>
    <xf numFmtId="0" fontId="3" fillId="0" borderId="52" xfId="0" applyFont="1" applyBorder="1" applyAlignment="1" applyProtection="1">
      <alignment horizontal="center"/>
      <protection locked="0"/>
    </xf>
    <xf numFmtId="0" fontId="3" fillId="0" borderId="57" xfId="0" applyFont="1" applyBorder="1" applyAlignment="1" applyProtection="1">
      <alignment horizontal="center"/>
      <protection locked="0"/>
    </xf>
    <xf numFmtId="0" fontId="0" fillId="0" borderId="9" xfId="0" applyBorder="1" applyAlignment="1" applyProtection="1">
      <alignment horizontal="center" vertical="center"/>
      <protection locked="0"/>
    </xf>
    <xf numFmtId="0" fontId="0" fillId="0" borderId="56" xfId="0" applyBorder="1" applyAlignment="1" applyProtection="1">
      <alignment horizontal="center" vertical="center"/>
      <protection locked="0"/>
    </xf>
    <xf numFmtId="0" fontId="0" fillId="0" borderId="57" xfId="0" applyBorder="1" applyAlignment="1" applyProtection="1">
      <alignment horizontal="center" vertical="center"/>
      <protection locked="0"/>
    </xf>
    <xf numFmtId="0" fontId="12" fillId="0" borderId="18" xfId="0" applyFont="1" applyBorder="1" applyAlignment="1">
      <alignment horizontal="right"/>
    </xf>
    <xf numFmtId="0" fontId="12" fillId="0" borderId="5" xfId="0" applyFont="1" applyBorder="1" applyAlignment="1">
      <alignment horizontal="right"/>
    </xf>
    <xf numFmtId="0" fontId="0" fillId="0" borderId="0" xfId="0" applyAlignment="1">
      <alignment horizontal="right"/>
    </xf>
    <xf numFmtId="0" fontId="0" fillId="0" borderId="54" xfId="0" applyBorder="1" applyAlignment="1">
      <alignment horizontal="right"/>
    </xf>
    <xf numFmtId="0" fontId="3" fillId="0" borderId="20" xfId="0" applyFont="1" applyBorder="1" applyAlignment="1" applyProtection="1">
      <alignment horizontal="center" vertical="center" wrapText="1"/>
      <protection locked="0"/>
    </xf>
    <xf numFmtId="0" fontId="3" fillId="0" borderId="22" xfId="0" applyFont="1" applyBorder="1" applyAlignment="1" applyProtection="1">
      <alignment horizontal="center" vertical="center"/>
      <protection locked="0"/>
    </xf>
    <xf numFmtId="0" fontId="26" fillId="0" borderId="14" xfId="0" applyFont="1" applyBorder="1" applyAlignment="1" applyProtection="1">
      <alignment horizontal="right" vertical="center" wrapText="1"/>
    </xf>
    <xf numFmtId="0" fontId="27" fillId="0" borderId="1" xfId="0" applyFont="1" applyBorder="1" applyAlignment="1" applyProtection="1">
      <alignment horizontal="right" vertical="center"/>
    </xf>
    <xf numFmtId="0" fontId="12" fillId="0" borderId="1" xfId="0" applyFont="1" applyBorder="1" applyAlignment="1">
      <alignment horizontal="right" wrapText="1"/>
    </xf>
    <xf numFmtId="0" fontId="12" fillId="0" borderId="54" xfId="0" applyFont="1" applyBorder="1" applyAlignment="1">
      <alignment horizontal="right"/>
    </xf>
    <xf numFmtId="0" fontId="3" fillId="0" borderId="19" xfId="0" applyFont="1" applyBorder="1" applyAlignment="1" applyProtection="1">
      <alignment horizontal="center" textRotation="90" wrapText="1" shrinkToFit="1"/>
    </xf>
    <xf numFmtId="0" fontId="0" fillId="0" borderId="59" xfId="0" applyBorder="1" applyAlignment="1" applyProtection="1">
      <alignment horizontal="center" textRotation="90" wrapText="1"/>
    </xf>
    <xf numFmtId="0" fontId="12" fillId="0" borderId="18" xfId="0" applyFont="1" applyBorder="1" applyAlignment="1" applyProtection="1">
      <alignment horizontal="right" vertical="center"/>
    </xf>
    <xf numFmtId="0" fontId="11" fillId="0" borderId="35" xfId="0" applyFont="1" applyBorder="1" applyAlignment="1" applyProtection="1">
      <alignment horizontal="right" vertical="center"/>
    </xf>
    <xf numFmtId="0" fontId="4" fillId="0" borderId="15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0" fontId="7" fillId="0" borderId="15" xfId="0" applyFont="1" applyBorder="1" applyAlignment="1" applyProtection="1">
      <alignment horizontal="center" vertical="center"/>
    </xf>
    <xf numFmtId="0" fontId="0" fillId="0" borderId="24" xfId="0" applyBorder="1" applyAlignment="1" applyProtection="1">
      <alignment horizontal="center" vertical="center"/>
    </xf>
    <xf numFmtId="0" fontId="0" fillId="0" borderId="5" xfId="0" applyBorder="1" applyAlignment="1" applyProtection="1">
      <alignment horizontal="center" vertical="center"/>
    </xf>
    <xf numFmtId="0" fontId="0" fillId="0" borderId="35" xfId="0" applyBorder="1" applyAlignment="1" applyProtection="1">
      <alignment horizontal="center" vertical="center"/>
    </xf>
    <xf numFmtId="0" fontId="0" fillId="0" borderId="27" xfId="0" applyBorder="1" applyAlignment="1" applyProtection="1"/>
    <xf numFmtId="0" fontId="26" fillId="0" borderId="15" xfId="0" applyFont="1" applyBorder="1" applyAlignment="1" applyProtection="1">
      <alignment horizontal="right" vertical="center" wrapText="1"/>
    </xf>
    <xf numFmtId="0" fontId="27" fillId="0" borderId="0" xfId="0" applyFont="1" applyBorder="1" applyAlignment="1" applyProtection="1">
      <alignment horizontal="right" vertical="center"/>
    </xf>
    <xf numFmtId="0" fontId="13" fillId="0" borderId="13" xfId="0" applyFont="1" applyBorder="1" applyAlignment="1" applyProtection="1">
      <alignment horizontal="center"/>
    </xf>
    <xf numFmtId="0" fontId="13" fillId="0" borderId="60" xfId="0" applyFont="1" applyBorder="1" applyAlignment="1" applyProtection="1">
      <alignment horizontal="center"/>
    </xf>
    <xf numFmtId="0" fontId="12" fillId="0" borderId="1" xfId="0" applyFont="1" applyBorder="1" applyAlignment="1">
      <alignment horizontal="right"/>
    </xf>
    <xf numFmtId="0" fontId="7" fillId="0" borderId="14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15" fontId="3" fillId="0" borderId="37" xfId="0" applyNumberFormat="1" applyFont="1" applyBorder="1" applyAlignment="1" applyProtection="1">
      <alignment horizontal="center"/>
      <protection locked="0"/>
    </xf>
    <xf numFmtId="15" fontId="3" fillId="0" borderId="26" xfId="0" applyNumberFormat="1" applyFont="1" applyBorder="1" applyAlignment="1" applyProtection="1">
      <alignment horizontal="center"/>
      <protection locked="0"/>
    </xf>
    <xf numFmtId="15" fontId="3" fillId="0" borderId="25" xfId="0" applyNumberFormat="1" applyFont="1" applyBorder="1" applyAlignment="1" applyProtection="1">
      <alignment horizontal="center"/>
      <protection locked="0"/>
    </xf>
    <xf numFmtId="0" fontId="7" fillId="0" borderId="48" xfId="0" applyFont="1" applyBorder="1" applyAlignment="1" applyProtection="1">
      <alignment horizontal="center" vertical="center" shrinkToFit="1"/>
    </xf>
    <xf numFmtId="0" fontId="7" fillId="0" borderId="45" xfId="0" applyFont="1" applyBorder="1" applyAlignment="1" applyProtection="1">
      <alignment horizontal="center" vertical="center" shrinkToFit="1"/>
    </xf>
    <xf numFmtId="0" fontId="3" fillId="0" borderId="14" xfId="0" applyFont="1" applyBorder="1" applyAlignment="1" applyProtection="1">
      <alignment horizontal="center"/>
      <protection locked="0"/>
    </xf>
    <xf numFmtId="0" fontId="3" fillId="0" borderId="15" xfId="0" applyFont="1" applyBorder="1" applyAlignment="1" applyProtection="1">
      <alignment horizontal="center"/>
      <protection locked="0"/>
    </xf>
    <xf numFmtId="0" fontId="3" fillId="0" borderId="24" xfId="0" applyFont="1" applyBorder="1" applyAlignment="1" applyProtection="1">
      <alignment horizontal="center"/>
      <protection locked="0"/>
    </xf>
    <xf numFmtId="0" fontId="12" fillId="0" borderId="14" xfId="0" applyFont="1" applyBorder="1" applyAlignment="1">
      <alignment horizontal="right"/>
    </xf>
    <xf numFmtId="0" fontId="12" fillId="0" borderId="60" xfId="0" applyFont="1" applyBorder="1" applyAlignment="1">
      <alignment horizontal="right"/>
    </xf>
    <xf numFmtId="0" fontId="7" fillId="0" borderId="20" xfId="0" applyFont="1" applyBorder="1" applyAlignment="1" applyProtection="1">
      <alignment horizontal="center" vertical="center" wrapText="1"/>
      <protection locked="0"/>
    </xf>
    <xf numFmtId="0" fontId="12" fillId="0" borderId="14" xfId="0" applyFont="1" applyBorder="1" applyAlignment="1" applyProtection="1">
      <alignment horizontal="center"/>
    </xf>
    <xf numFmtId="0" fontId="0" fillId="0" borderId="24" xfId="0" applyBorder="1" applyAlignment="1" applyProtection="1">
      <alignment horizontal="center"/>
    </xf>
    <xf numFmtId="0" fontId="3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2" xfId="0" applyFont="1" applyBorder="1" applyAlignment="1" applyProtection="1">
      <alignment horizontal="center"/>
      <protection locked="0"/>
    </xf>
    <xf numFmtId="0" fontId="3" fillId="0" borderId="55" xfId="0" applyFont="1" applyBorder="1" applyAlignment="1" applyProtection="1">
      <alignment horizontal="center"/>
      <protection locked="0"/>
    </xf>
    <xf numFmtId="0" fontId="3" fillId="0" borderId="37" xfId="0" applyFont="1" applyFill="1" applyBorder="1" applyAlignment="1" applyProtection="1">
      <alignment horizontal="left"/>
      <protection locked="0"/>
    </xf>
    <xf numFmtId="0" fontId="0" fillId="0" borderId="26" xfId="0" applyFill="1" applyBorder="1" applyAlignment="1" applyProtection="1">
      <alignment horizontal="left"/>
      <protection locked="0"/>
    </xf>
    <xf numFmtId="0" fontId="0" fillId="0" borderId="55" xfId="0" applyFill="1" applyBorder="1" applyAlignment="1" applyProtection="1">
      <alignment horizontal="left"/>
      <protection locked="0"/>
    </xf>
    <xf numFmtId="0" fontId="3" fillId="0" borderId="7" xfId="0" applyFont="1" applyBorder="1" applyAlignment="1" applyProtection="1">
      <alignment horizontal="center"/>
      <protection locked="0"/>
    </xf>
    <xf numFmtId="0" fontId="3" fillId="0" borderId="7" xfId="0" applyFont="1" applyBorder="1" applyAlignment="1" applyProtection="1">
      <alignment horizontal="left"/>
      <protection locked="0"/>
    </xf>
    <xf numFmtId="0" fontId="0" fillId="0" borderId="7" xfId="0" applyBorder="1" applyAlignment="1" applyProtection="1">
      <alignment horizontal="left"/>
      <protection locked="0"/>
    </xf>
    <xf numFmtId="0" fontId="3" fillId="0" borderId="39" xfId="0" applyFont="1" applyFill="1" applyBorder="1" applyAlignment="1" applyProtection="1">
      <alignment horizontal="left"/>
      <protection locked="0"/>
    </xf>
    <xf numFmtId="0" fontId="0" fillId="0" borderId="58" xfId="0" applyFill="1" applyBorder="1" applyAlignment="1" applyProtection="1">
      <alignment horizontal="left"/>
      <protection locked="0"/>
    </xf>
    <xf numFmtId="0" fontId="0" fillId="0" borderId="43" xfId="0" applyFill="1" applyBorder="1" applyAlignment="1" applyProtection="1">
      <alignment horizontal="left"/>
      <protection locked="0"/>
    </xf>
    <xf numFmtId="0" fontId="3" fillId="0" borderId="36" xfId="0" applyFont="1" applyBorder="1" applyAlignment="1" applyProtection="1">
      <alignment horizontal="center" textRotation="90" wrapText="1" shrinkToFit="1"/>
    </xf>
    <xf numFmtId="0" fontId="0" fillId="0" borderId="54" xfId="0" applyBorder="1" applyAlignment="1" applyProtection="1">
      <alignment horizontal="center" textRotation="90" wrapText="1"/>
    </xf>
    <xf numFmtId="0" fontId="3" fillId="0" borderId="13" xfId="0" applyFont="1" applyBorder="1" applyAlignment="1" applyProtection="1">
      <alignment horizontal="left"/>
      <protection locked="0"/>
    </xf>
    <xf numFmtId="0" fontId="3" fillId="0" borderId="15" xfId="0" applyFont="1" applyBorder="1" applyAlignment="1" applyProtection="1">
      <alignment horizontal="left"/>
      <protection locked="0"/>
    </xf>
    <xf numFmtId="0" fontId="3" fillId="0" borderId="60" xfId="0" applyFont="1" applyBorder="1" applyAlignment="1" applyProtection="1">
      <alignment horizontal="left"/>
      <protection locked="0"/>
    </xf>
    <xf numFmtId="0" fontId="3" fillId="0" borderId="25" xfId="0" applyFont="1" applyBorder="1" applyAlignment="1" applyProtection="1">
      <alignment horizontal="center"/>
      <protection locked="0"/>
    </xf>
    <xf numFmtId="0" fontId="37" fillId="0" borderId="3" xfId="0" applyFont="1" applyBorder="1" applyAlignment="1" applyProtection="1">
      <alignment horizontal="left"/>
      <protection locked="0"/>
    </xf>
    <xf numFmtId="0" fontId="37" fillId="0" borderId="44" xfId="0" applyFont="1" applyBorder="1" applyAlignment="1" applyProtection="1">
      <alignment horizontal="left"/>
      <protection locked="0"/>
    </xf>
    <xf numFmtId="0" fontId="3" fillId="0" borderId="26" xfId="0" applyFont="1" applyBorder="1" applyAlignment="1" applyProtection="1">
      <alignment horizontal="center"/>
      <protection locked="0"/>
    </xf>
    <xf numFmtId="0" fontId="3" fillId="0" borderId="56" xfId="0" applyFont="1" applyBorder="1" applyAlignment="1" applyProtection="1">
      <alignment horizontal="left"/>
      <protection locked="0"/>
    </xf>
    <xf numFmtId="0" fontId="3" fillId="0" borderId="52" xfId="0" applyFont="1" applyBorder="1" applyAlignment="1" applyProtection="1">
      <alignment horizontal="left"/>
      <protection locked="0"/>
    </xf>
    <xf numFmtId="0" fontId="3" fillId="0" borderId="36" xfId="0" applyFont="1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0" fillId="0" borderId="44" xfId="0" applyBorder="1" applyAlignment="1" applyProtection="1">
      <alignment horizontal="center"/>
      <protection locked="0"/>
    </xf>
    <xf numFmtId="15" fontId="0" fillId="0" borderId="0" xfId="0" applyNumberFormat="1" applyBorder="1" applyAlignment="1" applyProtection="1">
      <alignment horizontal="center"/>
      <protection locked="0"/>
    </xf>
    <xf numFmtId="15" fontId="0" fillId="0" borderId="2" xfId="0" applyNumberFormat="1" applyBorder="1" applyAlignment="1" applyProtection="1">
      <alignment horizontal="center"/>
      <protection locked="0"/>
    </xf>
    <xf numFmtId="0" fontId="15" fillId="0" borderId="15" xfId="0" applyFont="1" applyBorder="1" applyAlignment="1">
      <alignment horizontal="right" vertical="center" wrapText="1"/>
    </xf>
    <xf numFmtId="0" fontId="17" fillId="0" borderId="0" xfId="0" applyFont="1" applyBorder="1" applyAlignment="1">
      <alignment horizontal="right" vertical="center" wrapText="1"/>
    </xf>
    <xf numFmtId="0" fontId="14" fillId="0" borderId="1" xfId="0" applyFont="1" applyBorder="1" applyAlignment="1">
      <alignment horizontal="right"/>
    </xf>
    <xf numFmtId="0" fontId="14" fillId="0" borderId="0" xfId="0" applyFont="1" applyBorder="1" applyAlignment="1">
      <alignment horizontal="right"/>
    </xf>
    <xf numFmtId="0" fontId="0" fillId="0" borderId="1" xfId="0" applyBorder="1" applyAlignment="1">
      <alignment horizontal="center" vertical="center"/>
    </xf>
    <xf numFmtId="0" fontId="10" fillId="0" borderId="3" xfId="0" applyFont="1" applyBorder="1" applyAlignment="1" applyProtection="1">
      <alignment horizontal="left"/>
      <protection locked="0"/>
    </xf>
    <xf numFmtId="0" fontId="6" fillId="0" borderId="6" xfId="0" applyFont="1" applyBorder="1" applyAlignment="1" applyProtection="1">
      <alignment horizontal="center"/>
      <protection locked="0"/>
    </xf>
    <xf numFmtId="0" fontId="6" fillId="0" borderId="3" xfId="0" applyFont="1" applyBorder="1" applyAlignment="1" applyProtection="1">
      <alignment horizontal="center"/>
      <protection locked="0"/>
    </xf>
    <xf numFmtId="0" fontId="6" fillId="0" borderId="27" xfId="0" applyFont="1" applyBorder="1" applyAlignment="1" applyProtection="1">
      <alignment horizontal="center"/>
      <protection locked="0"/>
    </xf>
    <xf numFmtId="0" fontId="0" fillId="0" borderId="29" xfId="0" applyBorder="1" applyAlignment="1" applyProtection="1">
      <alignment horizontal="left"/>
      <protection locked="0"/>
    </xf>
    <xf numFmtId="0" fontId="0" fillId="0" borderId="49" xfId="0" applyBorder="1" applyAlignment="1" applyProtection="1">
      <alignment horizontal="left"/>
      <protection locked="0"/>
    </xf>
    <xf numFmtId="0" fontId="14" fillId="0" borderId="28" xfId="0" applyFont="1" applyBorder="1" applyAlignment="1">
      <alignment horizontal="left"/>
    </xf>
    <xf numFmtId="0" fontId="14" fillId="0" borderId="29" xfId="0" applyFont="1" applyBorder="1" applyAlignment="1">
      <alignment horizontal="left"/>
    </xf>
    <xf numFmtId="0" fontId="6" fillId="0" borderId="6" xfId="0" applyFont="1" applyBorder="1" applyAlignment="1" applyProtection="1">
      <alignment horizontal="center"/>
    </xf>
    <xf numFmtId="0" fontId="6" fillId="0" borderId="3" xfId="0" applyFont="1" applyBorder="1" applyAlignment="1" applyProtection="1">
      <alignment horizontal="center"/>
    </xf>
    <xf numFmtId="0" fontId="6" fillId="0" borderId="27" xfId="0" applyFont="1" applyBorder="1" applyAlignment="1" applyProtection="1">
      <alignment horizontal="center"/>
    </xf>
    <xf numFmtId="0" fontId="6" fillId="0" borderId="1" xfId="0" applyFont="1" applyBorder="1" applyAlignment="1" applyProtection="1">
      <alignment horizontal="center"/>
    </xf>
    <xf numFmtId="0" fontId="6" fillId="0" borderId="0" xfId="0" applyFont="1" applyBorder="1" applyAlignment="1" applyProtection="1">
      <alignment horizontal="center"/>
    </xf>
    <xf numFmtId="0" fontId="6" fillId="0" borderId="2" xfId="0" applyFont="1" applyBorder="1" applyAlignment="1" applyProtection="1">
      <alignment horizontal="center"/>
    </xf>
    <xf numFmtId="0" fontId="14" fillId="0" borderId="1" xfId="0" applyFont="1" applyBorder="1" applyAlignment="1">
      <alignment horizontal="right" wrapText="1"/>
    </xf>
    <xf numFmtId="0" fontId="0" fillId="0" borderId="0" xfId="0" applyBorder="1" applyAlignment="1">
      <alignment horizontal="right" wrapText="1"/>
    </xf>
    <xf numFmtId="0" fontId="0" fillId="0" borderId="30" xfId="0" applyBorder="1" applyAlignment="1">
      <alignment horizontal="right" wrapText="1"/>
    </xf>
    <xf numFmtId="0" fontId="0" fillId="0" borderId="26" xfId="0" applyBorder="1" applyAlignment="1">
      <alignment horizontal="right" wrapText="1"/>
    </xf>
    <xf numFmtId="0" fontId="14" fillId="0" borderId="0" xfId="0" applyFont="1" applyBorder="1" applyAlignment="1" applyProtection="1">
      <alignment horizontal="right"/>
    </xf>
    <xf numFmtId="0" fontId="0" fillId="0" borderId="26" xfId="0" applyBorder="1" applyAlignment="1" applyProtection="1">
      <alignment horizontal="left"/>
      <protection locked="0"/>
    </xf>
    <xf numFmtId="0" fontId="0" fillId="0" borderId="25" xfId="0" applyBorder="1" applyAlignment="1" applyProtection="1">
      <alignment horizontal="left"/>
      <protection locked="0"/>
    </xf>
    <xf numFmtId="0" fontId="10" fillId="0" borderId="6" xfId="0" applyFont="1" applyBorder="1" applyAlignment="1" applyProtection="1">
      <alignment horizontal="left"/>
    </xf>
    <xf numFmtId="0" fontId="10" fillId="0" borderId="3" xfId="0" applyFont="1" applyBorder="1" applyAlignment="1" applyProtection="1">
      <alignment horizontal="left"/>
    </xf>
    <xf numFmtId="0" fontId="10" fillId="0" borderId="28" xfId="0" applyFont="1" applyBorder="1" applyAlignment="1">
      <alignment horizontal="left"/>
    </xf>
    <xf numFmtId="0" fontId="10" fillId="0" borderId="29" xfId="0" applyFont="1" applyBorder="1" applyAlignment="1">
      <alignment horizontal="left"/>
    </xf>
    <xf numFmtId="0" fontId="10" fillId="0" borderId="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3" xfId="0" applyBorder="1" applyAlignment="1" applyProtection="1">
      <protection locked="0"/>
    </xf>
    <xf numFmtId="0" fontId="11" fillId="0" borderId="3" xfId="0" applyFont="1" applyBorder="1" applyAlignment="1" applyProtection="1">
      <alignment horizontal="left"/>
      <protection locked="0"/>
    </xf>
    <xf numFmtId="0" fontId="0" fillId="0" borderId="27" xfId="0" applyBorder="1" applyAlignment="1" applyProtection="1">
      <protection locked="0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6" fillId="0" borderId="6" xfId="0" applyFont="1" applyBorder="1" applyAlignment="1" applyProtection="1">
      <alignment horizontal="left"/>
    </xf>
    <xf numFmtId="0" fontId="0" fillId="0" borderId="3" xfId="0" applyBorder="1" applyAlignment="1" applyProtection="1">
      <alignment horizontal="left"/>
    </xf>
    <xf numFmtId="0" fontId="0" fillId="0" borderId="1" xfId="0" applyBorder="1" applyAlignment="1" applyProtection="1">
      <protection locked="0"/>
    </xf>
    <xf numFmtId="0" fontId="0" fillId="0" borderId="0" xfId="0" applyBorder="1" applyAlignment="1" applyProtection="1">
      <protection locked="0"/>
    </xf>
    <xf numFmtId="0" fontId="0" fillId="0" borderId="2" xfId="0" applyBorder="1" applyAlignment="1" applyProtection="1">
      <protection locked="0"/>
    </xf>
    <xf numFmtId="0" fontId="0" fillId="0" borderId="6" xfId="0" applyBorder="1" applyAlignment="1" applyProtection="1">
      <protection locked="0"/>
    </xf>
    <xf numFmtId="0" fontId="14" fillId="0" borderId="6" xfId="0" applyFont="1" applyBorder="1" applyAlignment="1" applyProtection="1">
      <alignment horizontal="center"/>
    </xf>
    <xf numFmtId="0" fontId="14" fillId="0" borderId="3" xfId="0" applyFont="1" applyBorder="1" applyAlignment="1" applyProtection="1">
      <alignment horizontal="center"/>
    </xf>
    <xf numFmtId="0" fontId="14" fillId="0" borderId="27" xfId="0" applyFont="1" applyBorder="1" applyAlignment="1" applyProtection="1">
      <alignment horizontal="center"/>
    </xf>
    <xf numFmtId="0" fontId="9" fillId="0" borderId="3" xfId="0" applyFont="1" applyBorder="1" applyAlignment="1" applyProtection="1">
      <alignment horizontal="left"/>
      <protection locked="0"/>
    </xf>
    <xf numFmtId="15" fontId="6" fillId="0" borderId="3" xfId="0" applyNumberFormat="1" applyFont="1" applyBorder="1" applyAlignment="1" applyProtection="1">
      <protection locked="0"/>
    </xf>
    <xf numFmtId="15" fontId="0" fillId="0" borderId="27" xfId="0" applyNumberFormat="1" applyBorder="1" applyAlignment="1" applyProtection="1">
      <protection locked="0"/>
    </xf>
    <xf numFmtId="0" fontId="6" fillId="0" borderId="3" xfId="0" applyFont="1" applyBorder="1" applyAlignment="1" applyProtection="1">
      <protection locked="0"/>
    </xf>
    <xf numFmtId="0" fontId="0" fillId="0" borderId="30" xfId="0" applyBorder="1" applyAlignment="1" applyProtection="1">
      <alignment horizontal="left"/>
      <protection locked="0"/>
    </xf>
    <xf numFmtId="0" fontId="14" fillId="0" borderId="1" xfId="0" applyFont="1" applyBorder="1" applyAlignment="1" applyProtection="1">
      <alignment horizontal="center"/>
    </xf>
    <xf numFmtId="0" fontId="14" fillId="0" borderId="0" xfId="0" applyFont="1" applyBorder="1" applyAlignment="1" applyProtection="1">
      <alignment horizontal="center"/>
    </xf>
    <xf numFmtId="0" fontId="14" fillId="0" borderId="2" xfId="0" applyFont="1" applyBorder="1" applyAlignment="1" applyProtection="1">
      <alignment horizontal="center"/>
    </xf>
    <xf numFmtId="0" fontId="17" fillId="0" borderId="0" xfId="0" applyFont="1" applyAlignment="1">
      <alignment horizontal="right" vertical="center" wrapText="1"/>
    </xf>
    <xf numFmtId="0" fontId="0" fillId="0" borderId="28" xfId="0" applyBorder="1" applyAlignment="1" applyProtection="1">
      <protection locked="0"/>
    </xf>
    <xf numFmtId="0" fontId="0" fillId="0" borderId="29" xfId="0" applyBorder="1" applyAlignment="1" applyProtection="1">
      <protection locked="0"/>
    </xf>
    <xf numFmtId="0" fontId="0" fillId="0" borderId="49" xfId="0" applyBorder="1" applyAlignment="1" applyProtection="1">
      <protection locked="0"/>
    </xf>
    <xf numFmtId="0" fontId="6" fillId="0" borderId="6" xfId="0" applyFont="1" applyBorder="1" applyAlignment="1" applyProtection="1">
      <protection locked="0"/>
    </xf>
    <xf numFmtId="0" fontId="6" fillId="0" borderId="27" xfId="0" applyFont="1" applyBorder="1" applyAlignment="1" applyProtection="1">
      <protection locked="0"/>
    </xf>
    <xf numFmtId="0" fontId="10" fillId="0" borderId="28" xfId="0" applyFont="1" applyBorder="1" applyAlignment="1" applyProtection="1">
      <alignment horizontal="left"/>
      <protection locked="0"/>
    </xf>
    <xf numFmtId="0" fontId="10" fillId="0" borderId="29" xfId="0" applyFont="1" applyBorder="1" applyAlignment="1" applyProtection="1">
      <alignment horizontal="left"/>
      <protection locked="0"/>
    </xf>
    <xf numFmtId="0" fontId="10" fillId="0" borderId="6" xfId="0" applyFont="1" applyBorder="1" applyAlignment="1" applyProtection="1">
      <alignment horizontal="left"/>
      <protection locked="0"/>
    </xf>
    <xf numFmtId="0" fontId="14" fillId="0" borderId="30" xfId="0" applyFont="1" applyBorder="1" applyAlignment="1">
      <alignment horizontal="right"/>
    </xf>
    <xf numFmtId="0" fontId="0" fillId="0" borderId="26" xfId="0" applyBorder="1" applyAlignment="1">
      <alignment horizontal="right"/>
    </xf>
    <xf numFmtId="0" fontId="4" fillId="0" borderId="14" xfId="0" applyFont="1" applyBorder="1" applyAlignment="1" applyProtection="1">
      <alignment horizontal="center" vertical="center"/>
      <protection locked="0"/>
    </xf>
    <xf numFmtId="0" fontId="0" fillId="0" borderId="15" xfId="0" applyBorder="1" applyAlignment="1" applyProtection="1">
      <alignment horizontal="center" vertic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>
      <alignment horizontal="center" vertical="center"/>
    </xf>
    <xf numFmtId="0" fontId="1" fillId="0" borderId="26" xfId="0" applyFont="1" applyBorder="1" applyAlignment="1" applyProtection="1">
      <alignment horizontal="left"/>
      <protection locked="0"/>
    </xf>
    <xf numFmtId="0" fontId="1" fillId="0" borderId="1" xfId="0" applyFont="1" applyBorder="1" applyAlignment="1" applyProtection="1">
      <alignment horizontal="left"/>
      <protection locked="0"/>
    </xf>
    <xf numFmtId="0" fontId="1" fillId="0" borderId="6" xfId="0" applyFont="1" applyBorder="1" applyAlignment="1" applyProtection="1">
      <alignment horizontal="left"/>
      <protection locked="0"/>
    </xf>
    <xf numFmtId="0" fontId="9" fillId="0" borderId="0" xfId="0" applyFont="1" applyBorder="1" applyAlignment="1" applyProtection="1">
      <alignment horizontal="center"/>
      <protection locked="0"/>
    </xf>
    <xf numFmtId="0" fontId="1" fillId="0" borderId="3" xfId="0" applyFont="1" applyBorder="1" applyAlignment="1" applyProtection="1">
      <alignment horizontal="left"/>
      <protection locked="0"/>
    </xf>
    <xf numFmtId="0" fontId="1" fillId="0" borderId="27" xfId="0" applyFont="1" applyBorder="1" applyAlignment="1" applyProtection="1">
      <alignment horizontal="left"/>
      <protection locked="0"/>
    </xf>
    <xf numFmtId="0" fontId="5" fillId="0" borderId="6" xfId="0" applyFont="1" applyBorder="1" applyAlignment="1" applyProtection="1">
      <alignment horizontal="left"/>
      <protection locked="0"/>
    </xf>
    <xf numFmtId="0" fontId="5" fillId="0" borderId="3" xfId="0" applyFont="1" applyBorder="1" applyAlignment="1" applyProtection="1">
      <alignment horizontal="left"/>
      <protection locked="0"/>
    </xf>
    <xf numFmtId="0" fontId="5" fillId="0" borderId="27" xfId="0" applyFont="1" applyBorder="1" applyAlignment="1" applyProtection="1">
      <alignment horizontal="left"/>
      <protection locked="0"/>
    </xf>
    <xf numFmtId="0" fontId="5" fillId="0" borderId="1" xfId="0" applyFont="1" applyBorder="1" applyAlignment="1" applyProtection="1">
      <alignment horizontal="left"/>
      <protection locked="0"/>
    </xf>
    <xf numFmtId="0" fontId="5" fillId="0" borderId="0" xfId="0" applyFont="1" applyBorder="1" applyAlignment="1" applyProtection="1">
      <alignment horizontal="left"/>
      <protection locked="0"/>
    </xf>
    <xf numFmtId="0" fontId="5" fillId="0" borderId="2" xfId="0" applyFont="1" applyBorder="1" applyAlignment="1" applyProtection="1">
      <alignment horizontal="left"/>
      <protection locked="0"/>
    </xf>
    <xf numFmtId="0" fontId="1" fillId="0" borderId="0" xfId="0" applyFont="1" applyBorder="1" applyAlignment="1" applyProtection="1">
      <alignment horizontal="left"/>
      <protection locked="0"/>
    </xf>
    <xf numFmtId="0" fontId="1" fillId="0" borderId="2" xfId="0" applyFont="1" applyBorder="1" applyAlignment="1" applyProtection="1">
      <alignment horizontal="left"/>
      <protection locked="0"/>
    </xf>
    <xf numFmtId="0" fontId="14" fillId="0" borderId="1" xfId="0" applyFont="1" applyBorder="1" applyAlignment="1" applyProtection="1">
      <alignment horizontal="center"/>
      <protection locked="0"/>
    </xf>
    <xf numFmtId="0" fontId="14" fillId="0" borderId="0" xfId="0" applyFont="1" applyBorder="1" applyAlignment="1" applyProtection="1">
      <alignment horizontal="center"/>
      <protection locked="0"/>
    </xf>
    <xf numFmtId="0" fontId="14" fillId="0" borderId="2" xfId="0" applyFont="1" applyBorder="1" applyAlignment="1" applyProtection="1">
      <alignment horizontal="center"/>
      <protection locked="0"/>
    </xf>
    <xf numFmtId="0" fontId="3" fillId="0" borderId="18" xfId="0" applyFont="1" applyBorder="1" applyAlignment="1" applyProtection="1"/>
    <xf numFmtId="0" fontId="3" fillId="0" borderId="5" xfId="0" applyFont="1" applyBorder="1" applyAlignment="1" applyProtection="1"/>
    <xf numFmtId="0" fontId="3" fillId="0" borderId="35" xfId="0" applyFont="1" applyBorder="1" applyAlignment="1" applyProtection="1"/>
    <xf numFmtId="0" fontId="1" fillId="0" borderId="30" xfId="0" applyFont="1" applyBorder="1" applyAlignment="1" applyProtection="1">
      <alignment horizontal="left"/>
      <protection locked="0"/>
    </xf>
    <xf numFmtId="0" fontId="1" fillId="0" borderId="25" xfId="0" applyFont="1" applyBorder="1" applyAlignment="1" applyProtection="1">
      <alignment horizontal="left"/>
      <protection locked="0"/>
    </xf>
    <xf numFmtId="0" fontId="1" fillId="0" borderId="0" xfId="0" applyFont="1" applyBorder="1" applyAlignment="1" applyProtection="1">
      <alignment horizontal="center"/>
      <protection locked="0"/>
    </xf>
    <xf numFmtId="0" fontId="3" fillId="0" borderId="26" xfId="0" applyFont="1" applyBorder="1" applyAlignment="1" applyProtection="1">
      <protection locked="0"/>
    </xf>
    <xf numFmtId="0" fontId="22" fillId="0" borderId="29" xfId="0" applyFont="1" applyBorder="1" applyAlignment="1">
      <alignment horizontal="right"/>
    </xf>
    <xf numFmtId="0" fontId="23" fillId="0" borderId="29" xfId="0" applyFont="1" applyBorder="1" applyAlignment="1">
      <alignment horizontal="right"/>
    </xf>
    <xf numFmtId="0" fontId="20" fillId="0" borderId="0" xfId="0" applyFont="1" applyAlignment="1">
      <alignment horizontal="center"/>
    </xf>
    <xf numFmtId="0" fontId="3" fillId="0" borderId="11" xfId="0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wrapText="1"/>
      <protection locked="0"/>
    </xf>
    <xf numFmtId="0" fontId="3" fillId="0" borderId="27" xfId="0" applyFont="1" applyBorder="1" applyAlignment="1" applyProtection="1">
      <alignment wrapText="1"/>
      <protection locked="0"/>
    </xf>
    <xf numFmtId="0" fontId="22" fillId="0" borderId="0" xfId="0" applyFont="1" applyAlignment="1">
      <alignment horizontal="right"/>
    </xf>
    <xf numFmtId="0" fontId="23" fillId="0" borderId="0" xfId="0" applyFont="1" applyAlignment="1">
      <alignment horizontal="right"/>
    </xf>
    <xf numFmtId="0" fontId="24" fillId="0" borderId="61" xfId="0" applyFont="1" applyBorder="1" applyAlignment="1">
      <alignment horizontal="center" wrapText="1"/>
    </xf>
    <xf numFmtId="0" fontId="25" fillId="0" borderId="62" xfId="0" applyFont="1" applyBorder="1" applyAlignment="1">
      <alignment horizontal="center"/>
    </xf>
    <xf numFmtId="0" fontId="3" fillId="0" borderId="9" xfId="0" applyFont="1" applyBorder="1" applyAlignment="1" applyProtection="1">
      <alignment horizontal="center" wrapText="1"/>
      <protection locked="0"/>
    </xf>
    <xf numFmtId="0" fontId="3" fillId="0" borderId="56" xfId="0" applyFont="1" applyBorder="1" applyAlignment="1" applyProtection="1">
      <alignment wrapText="1"/>
      <protection locked="0"/>
    </xf>
    <xf numFmtId="0" fontId="3" fillId="0" borderId="57" xfId="0" applyFont="1" applyBorder="1" applyAlignment="1" applyProtection="1">
      <alignment wrapText="1"/>
      <protection locked="0"/>
    </xf>
    <xf numFmtId="0" fontId="3" fillId="0" borderId="11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4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4" xfId="0" applyBorder="1" applyAlignment="1">
      <alignment horizontal="center"/>
    </xf>
    <xf numFmtId="0" fontId="0" fillId="0" borderId="11" xfId="0" applyBorder="1" applyAlignment="1">
      <alignment horizontal="center" wrapText="1"/>
    </xf>
    <xf numFmtId="0" fontId="0" fillId="0" borderId="11" xfId="0" applyBorder="1" applyAlignment="1" applyProtection="1">
      <alignment horizontal="center" wrapText="1"/>
      <protection locked="0"/>
    </xf>
  </cellXfs>
  <cellStyles count="2">
    <cellStyle name="Normal" xfId="0" builtinId="0"/>
    <cellStyle name="Normal 2" xfId="1"/>
  </cellStyles>
  <dxfs count="3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png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171450</xdr:rowOff>
    </xdr:from>
    <xdr:to>
      <xdr:col>2</xdr:col>
      <xdr:colOff>152400</xdr:colOff>
      <xdr:row>2</xdr:row>
      <xdr:rowOff>95250</xdr:rowOff>
    </xdr:to>
    <xdr:pic>
      <xdr:nvPicPr>
        <xdr:cNvPr id="5129" name="Picture 9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171450"/>
          <a:ext cx="1457325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7</xdr:col>
      <xdr:colOff>38100</xdr:colOff>
      <xdr:row>1</xdr:row>
      <xdr:rowOff>95249</xdr:rowOff>
    </xdr:from>
    <xdr:ext cx="1200150" cy="338619"/>
    <xdr:sp macro="" textlink="">
      <xdr:nvSpPr>
        <xdr:cNvPr id="2" name="TextBox 1"/>
        <xdr:cNvSpPr txBox="1"/>
      </xdr:nvSpPr>
      <xdr:spPr>
        <a:xfrm>
          <a:off x="4257675" y="323849"/>
          <a:ext cx="1200150" cy="3386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2</xdr:col>
      <xdr:colOff>19050</xdr:colOff>
      <xdr:row>12</xdr:row>
      <xdr:rowOff>0</xdr:rowOff>
    </xdr:from>
    <xdr:to>
      <xdr:col>3</xdr:col>
      <xdr:colOff>590550</xdr:colOff>
      <xdr:row>13</xdr:row>
      <xdr:rowOff>38100</xdr:rowOff>
    </xdr:to>
    <xdr:pic>
      <xdr:nvPicPr>
        <xdr:cNvPr id="5131" name="ComboBox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90650" y="2190750"/>
          <a:ext cx="11811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</xdr:row>
      <xdr:rowOff>0</xdr:rowOff>
    </xdr:from>
    <xdr:to>
      <xdr:col>8</xdr:col>
      <xdr:colOff>600075</xdr:colOff>
      <xdr:row>13</xdr:row>
      <xdr:rowOff>28575</xdr:rowOff>
    </xdr:to>
    <xdr:pic>
      <xdr:nvPicPr>
        <xdr:cNvPr id="5132" name="ComboBox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229100" y="2190750"/>
          <a:ext cx="1200150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142875</xdr:colOff>
      <xdr:row>7</xdr:row>
      <xdr:rowOff>19050</xdr:rowOff>
    </xdr:from>
    <xdr:to>
      <xdr:col>9</xdr:col>
      <xdr:colOff>0</xdr:colOff>
      <xdr:row>8</xdr:row>
      <xdr:rowOff>104775</xdr:rowOff>
    </xdr:to>
    <xdr:pic>
      <xdr:nvPicPr>
        <xdr:cNvPr id="5133" name="Command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62450" y="1362075"/>
          <a:ext cx="10763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</xdr:colOff>
      <xdr:row>13</xdr:row>
      <xdr:rowOff>0</xdr:rowOff>
    </xdr:from>
    <xdr:to>
      <xdr:col>3</xdr:col>
      <xdr:colOff>590550</xdr:colOff>
      <xdr:row>14</xdr:row>
      <xdr:rowOff>38100</xdr:rowOff>
    </xdr:to>
    <xdr:pic>
      <xdr:nvPicPr>
        <xdr:cNvPr id="5134" name="ComboBox4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90650" y="2352675"/>
          <a:ext cx="11811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352425</xdr:colOff>
          <xdr:row>0</xdr:row>
          <xdr:rowOff>0</xdr:rowOff>
        </xdr:from>
        <xdr:to>
          <xdr:col>8</xdr:col>
          <xdr:colOff>266700</xdr:colOff>
          <xdr:row>2</xdr:row>
          <xdr:rowOff>38100</xdr:rowOff>
        </xdr:to>
        <xdr:sp macro="" textlink="">
          <xdr:nvSpPr>
            <xdr:cNvPr id="5128" name="Object 4" hidden="1">
              <a:extLst>
                <a:ext uri="{63B3BB69-23CF-44E3-9099-C40C66FF867C}">
                  <a14:compatExt spid="_x0000_s5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161925</xdr:rowOff>
    </xdr:from>
    <xdr:to>
      <xdr:col>2</xdr:col>
      <xdr:colOff>276225</xdr:colOff>
      <xdr:row>4</xdr:row>
      <xdr:rowOff>47625</xdr:rowOff>
    </xdr:to>
    <xdr:pic>
      <xdr:nvPicPr>
        <xdr:cNvPr id="6146" name="Picture 3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323850"/>
          <a:ext cx="1457325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571499</xdr:colOff>
      <xdr:row>2</xdr:row>
      <xdr:rowOff>134228</xdr:rowOff>
    </xdr:from>
    <xdr:to>
      <xdr:col>8</xdr:col>
      <xdr:colOff>552449</xdr:colOff>
      <xdr:row>4</xdr:row>
      <xdr:rowOff>149477</xdr:rowOff>
    </xdr:to>
    <xdr:sp macro="" textlink="">
      <xdr:nvSpPr>
        <xdr:cNvPr id="5" name="TextBox 4"/>
        <xdr:cNvSpPr txBox="1"/>
      </xdr:nvSpPr>
      <xdr:spPr>
        <a:xfrm>
          <a:off x="4305299" y="460799"/>
          <a:ext cx="1200150" cy="34182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266700</xdr:colOff>
          <xdr:row>0</xdr:row>
          <xdr:rowOff>152400</xdr:rowOff>
        </xdr:from>
        <xdr:to>
          <xdr:col>8</xdr:col>
          <xdr:colOff>190500</xdr:colOff>
          <xdr:row>4</xdr:row>
          <xdr:rowOff>0</xdr:rowOff>
        </xdr:to>
        <xdr:sp macro="" textlink="">
          <xdr:nvSpPr>
            <xdr:cNvPr id="6145" name="Object 4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1</xdr:row>
      <xdr:rowOff>47625</xdr:rowOff>
    </xdr:from>
    <xdr:to>
      <xdr:col>4</xdr:col>
      <xdr:colOff>28575</xdr:colOff>
      <xdr:row>4</xdr:row>
      <xdr:rowOff>19050</xdr:rowOff>
    </xdr:to>
    <xdr:pic>
      <xdr:nvPicPr>
        <xdr:cNvPr id="13326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0025" y="209550"/>
          <a:ext cx="145732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11</xdr:col>
      <xdr:colOff>619124</xdr:colOff>
      <xdr:row>2</xdr:row>
      <xdr:rowOff>95255</xdr:rowOff>
    </xdr:from>
    <xdr:ext cx="1200150" cy="414813"/>
    <xdr:sp macro="" textlink="">
      <xdr:nvSpPr>
        <xdr:cNvPr id="7" name="TextBox 6"/>
        <xdr:cNvSpPr txBox="1"/>
      </xdr:nvSpPr>
      <xdr:spPr>
        <a:xfrm>
          <a:off x="4629149" y="419105"/>
          <a:ext cx="1200150" cy="4148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12</xdr:col>
      <xdr:colOff>238125</xdr:colOff>
      <xdr:row>6</xdr:row>
      <xdr:rowOff>0</xdr:rowOff>
    </xdr:from>
    <xdr:to>
      <xdr:col>13</xdr:col>
      <xdr:colOff>9525</xdr:colOff>
      <xdr:row>7</xdr:row>
      <xdr:rowOff>19050</xdr:rowOff>
    </xdr:to>
    <xdr:pic>
      <xdr:nvPicPr>
        <xdr:cNvPr id="13328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924425" y="971550"/>
          <a:ext cx="13335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209550</xdr:colOff>
      <xdr:row>5</xdr:row>
      <xdr:rowOff>9525</xdr:rowOff>
    </xdr:from>
    <xdr:to>
      <xdr:col>9</xdr:col>
      <xdr:colOff>342900</xdr:colOff>
      <xdr:row>6</xdr:row>
      <xdr:rowOff>9525</xdr:rowOff>
    </xdr:to>
    <xdr:pic>
      <xdr:nvPicPr>
        <xdr:cNvPr id="13329" name="SpinButton3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62325" y="819150"/>
          <a:ext cx="13335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247650</xdr:colOff>
          <xdr:row>0</xdr:row>
          <xdr:rowOff>0</xdr:rowOff>
        </xdr:from>
        <xdr:to>
          <xdr:col>14</xdr:col>
          <xdr:colOff>171450</xdr:colOff>
          <xdr:row>3</xdr:row>
          <xdr:rowOff>123825</xdr:rowOff>
        </xdr:to>
        <xdr:sp macro="" textlink="">
          <xdr:nvSpPr>
            <xdr:cNvPr id="13325" name="Object 4" hidden="1">
              <a:extLst>
                <a:ext uri="{63B3BB69-23CF-44E3-9099-C40C66FF867C}">
                  <a14:compatExt spid="_x0000_s13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1</xdr:row>
      <xdr:rowOff>47625</xdr:rowOff>
    </xdr:from>
    <xdr:to>
      <xdr:col>4</xdr:col>
      <xdr:colOff>28575</xdr:colOff>
      <xdr:row>4</xdr:row>
      <xdr:rowOff>19050</xdr:rowOff>
    </xdr:to>
    <xdr:pic>
      <xdr:nvPicPr>
        <xdr:cNvPr id="35853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0025" y="209550"/>
          <a:ext cx="145732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11</xdr:col>
      <xdr:colOff>619124</xdr:colOff>
      <xdr:row>2</xdr:row>
      <xdr:rowOff>95255</xdr:rowOff>
    </xdr:from>
    <xdr:ext cx="1200150" cy="414813"/>
    <xdr:sp macro="" textlink="">
      <xdr:nvSpPr>
        <xdr:cNvPr id="7" name="TextBox 6"/>
        <xdr:cNvSpPr txBox="1"/>
      </xdr:nvSpPr>
      <xdr:spPr>
        <a:xfrm>
          <a:off x="4629149" y="419105"/>
          <a:ext cx="1200150" cy="4148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12</xdr:col>
      <xdr:colOff>238125</xdr:colOff>
      <xdr:row>6</xdr:row>
      <xdr:rowOff>0</xdr:rowOff>
    </xdr:from>
    <xdr:to>
      <xdr:col>13</xdr:col>
      <xdr:colOff>9525</xdr:colOff>
      <xdr:row>7</xdr:row>
      <xdr:rowOff>19050</xdr:rowOff>
    </xdr:to>
    <xdr:pic>
      <xdr:nvPicPr>
        <xdr:cNvPr id="35855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924425" y="971550"/>
          <a:ext cx="13335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209550</xdr:colOff>
      <xdr:row>5</xdr:row>
      <xdr:rowOff>9525</xdr:rowOff>
    </xdr:from>
    <xdr:to>
      <xdr:col>9</xdr:col>
      <xdr:colOff>342900</xdr:colOff>
      <xdr:row>6</xdr:row>
      <xdr:rowOff>9525</xdr:rowOff>
    </xdr:to>
    <xdr:pic>
      <xdr:nvPicPr>
        <xdr:cNvPr id="35856" name="SpinButton3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62325" y="819150"/>
          <a:ext cx="13335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247650</xdr:colOff>
          <xdr:row>0</xdr:row>
          <xdr:rowOff>0</xdr:rowOff>
        </xdr:from>
        <xdr:to>
          <xdr:col>14</xdr:col>
          <xdr:colOff>171450</xdr:colOff>
          <xdr:row>3</xdr:row>
          <xdr:rowOff>123825</xdr:rowOff>
        </xdr:to>
        <xdr:sp macro="" textlink="">
          <xdr:nvSpPr>
            <xdr:cNvPr id="35852" name="Object 4" hidden="1">
              <a:extLst>
                <a:ext uri="{63B3BB69-23CF-44E3-9099-C40C66FF867C}">
                  <a14:compatExt spid="_x0000_s35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1</xdr:row>
      <xdr:rowOff>47625</xdr:rowOff>
    </xdr:from>
    <xdr:to>
      <xdr:col>4</xdr:col>
      <xdr:colOff>28575</xdr:colOff>
      <xdr:row>4</xdr:row>
      <xdr:rowOff>19050</xdr:rowOff>
    </xdr:to>
    <xdr:pic>
      <xdr:nvPicPr>
        <xdr:cNvPr id="62465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0025" y="209550"/>
          <a:ext cx="145732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11</xdr:col>
      <xdr:colOff>619124</xdr:colOff>
      <xdr:row>2</xdr:row>
      <xdr:rowOff>95255</xdr:rowOff>
    </xdr:from>
    <xdr:ext cx="1200150" cy="414813"/>
    <xdr:sp macro="" textlink="">
      <xdr:nvSpPr>
        <xdr:cNvPr id="7" name="TextBox 6"/>
        <xdr:cNvSpPr txBox="1"/>
      </xdr:nvSpPr>
      <xdr:spPr>
        <a:xfrm>
          <a:off x="4629149" y="419105"/>
          <a:ext cx="1200150" cy="4148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12</xdr:col>
      <xdr:colOff>238125</xdr:colOff>
      <xdr:row>6</xdr:row>
      <xdr:rowOff>0</xdr:rowOff>
    </xdr:from>
    <xdr:to>
      <xdr:col>13</xdr:col>
      <xdr:colOff>9525</xdr:colOff>
      <xdr:row>7</xdr:row>
      <xdr:rowOff>19050</xdr:rowOff>
    </xdr:to>
    <xdr:pic>
      <xdr:nvPicPr>
        <xdr:cNvPr id="62467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924425" y="971550"/>
          <a:ext cx="13335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209550</xdr:colOff>
      <xdr:row>5</xdr:row>
      <xdr:rowOff>9525</xdr:rowOff>
    </xdr:from>
    <xdr:to>
      <xdr:col>9</xdr:col>
      <xdr:colOff>342900</xdr:colOff>
      <xdr:row>6</xdr:row>
      <xdr:rowOff>9525</xdr:rowOff>
    </xdr:to>
    <xdr:pic>
      <xdr:nvPicPr>
        <xdr:cNvPr id="62468" name="SpinButton3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62325" y="819150"/>
          <a:ext cx="13335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247650</xdr:colOff>
          <xdr:row>0</xdr:row>
          <xdr:rowOff>0</xdr:rowOff>
        </xdr:from>
        <xdr:to>
          <xdr:col>14</xdr:col>
          <xdr:colOff>171450</xdr:colOff>
          <xdr:row>3</xdr:row>
          <xdr:rowOff>123825</xdr:rowOff>
        </xdr:to>
        <xdr:sp macro="" textlink="">
          <xdr:nvSpPr>
            <xdr:cNvPr id="62476" name="Object 4" hidden="1">
              <a:extLst>
                <a:ext uri="{63B3BB69-23CF-44E3-9099-C40C66FF867C}">
                  <a14:compatExt spid="_x0000_s62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16405" name="Picture 7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9" name="TextBox 8"/>
        <xdr:cNvSpPr txBox="1"/>
      </xdr:nvSpPr>
      <xdr:spPr>
        <a:xfrm>
          <a:off x="7667624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16407" name="SpinButton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16408" name="ComboBox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16409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161925</xdr:colOff>
          <xdr:row>0</xdr:row>
          <xdr:rowOff>28575</xdr:rowOff>
        </xdr:from>
        <xdr:to>
          <xdr:col>22</xdr:col>
          <xdr:colOff>180975</xdr:colOff>
          <xdr:row>1</xdr:row>
          <xdr:rowOff>152400</xdr:rowOff>
        </xdr:to>
        <xdr:sp macro="" textlink="">
          <xdr:nvSpPr>
            <xdr:cNvPr id="16404" name="Object 4" hidden="1">
              <a:extLst>
                <a:ext uri="{63B3BB69-23CF-44E3-9099-C40C66FF867C}">
                  <a14:compatExt spid="_x0000_s16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31749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/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31751" name="SpinButton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31752" name="ComboBox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31753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161925</xdr:colOff>
          <xdr:row>0</xdr:row>
          <xdr:rowOff>28575</xdr:rowOff>
        </xdr:from>
        <xdr:to>
          <xdr:col>22</xdr:col>
          <xdr:colOff>180975</xdr:colOff>
          <xdr:row>1</xdr:row>
          <xdr:rowOff>152400</xdr:rowOff>
        </xdr:to>
        <xdr:sp macro="" textlink="">
          <xdr:nvSpPr>
            <xdr:cNvPr id="31748" name="Object 4" hidden="1">
              <a:extLst>
                <a:ext uri="{63B3BB69-23CF-44E3-9099-C40C66FF867C}">
                  <a14:compatExt spid="_x0000_s31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34823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/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34825" name="SpinButton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34826" name="ComboBox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34827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161925</xdr:colOff>
          <xdr:row>0</xdr:row>
          <xdr:rowOff>28575</xdr:rowOff>
        </xdr:from>
        <xdr:to>
          <xdr:col>22</xdr:col>
          <xdr:colOff>180975</xdr:colOff>
          <xdr:row>1</xdr:row>
          <xdr:rowOff>152400</xdr:rowOff>
        </xdr:to>
        <xdr:sp macro="" textlink="">
          <xdr:nvSpPr>
            <xdr:cNvPr id="34822" name="Object 4" hidden="1">
              <a:extLst>
                <a:ext uri="{63B3BB69-23CF-44E3-9099-C40C66FF867C}">
                  <a14:compatExt spid="_x0000_s34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56327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/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56329" name="SpinButton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56330" name="ComboBox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56331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161925</xdr:colOff>
          <xdr:row>0</xdr:row>
          <xdr:rowOff>28575</xdr:rowOff>
        </xdr:from>
        <xdr:to>
          <xdr:col>22</xdr:col>
          <xdr:colOff>180975</xdr:colOff>
          <xdr:row>1</xdr:row>
          <xdr:rowOff>152400</xdr:rowOff>
        </xdr:to>
        <xdr:sp macro="" textlink="">
          <xdr:nvSpPr>
            <xdr:cNvPr id="56326" name="Object 4" hidden="1">
              <a:extLst>
                <a:ext uri="{63B3BB69-23CF-44E3-9099-C40C66FF867C}">
                  <a14:compatExt spid="_x0000_s56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61441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/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61443" name="SpinButton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61444" name="ComboBox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61445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161925</xdr:colOff>
          <xdr:row>0</xdr:row>
          <xdr:rowOff>28575</xdr:rowOff>
        </xdr:from>
        <xdr:to>
          <xdr:col>22</xdr:col>
          <xdr:colOff>180975</xdr:colOff>
          <xdr:row>1</xdr:row>
          <xdr:rowOff>152400</xdr:rowOff>
        </xdr:to>
        <xdr:sp macro="" textlink="">
          <xdr:nvSpPr>
            <xdr:cNvPr id="61446" name="Object 4" hidden="1">
              <a:extLst>
                <a:ext uri="{63B3BB69-23CF-44E3-9099-C40C66FF867C}">
                  <a14:compatExt spid="_x0000_s6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63489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/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63491" name="SpinButton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63492" name="ComboBox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63493" name="SpinButton2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161925</xdr:colOff>
          <xdr:row>0</xdr:row>
          <xdr:rowOff>28575</xdr:rowOff>
        </xdr:from>
        <xdr:to>
          <xdr:col>22</xdr:col>
          <xdr:colOff>180975</xdr:colOff>
          <xdr:row>1</xdr:row>
          <xdr:rowOff>152400</xdr:rowOff>
        </xdr:to>
        <xdr:sp macro="" textlink="">
          <xdr:nvSpPr>
            <xdr:cNvPr id="63494" name="Object 4" hidden="1">
              <a:extLst>
                <a:ext uri="{63B3BB69-23CF-44E3-9099-C40C66FF867C}">
                  <a14:compatExt spid="_x0000_s63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47625</xdr:rowOff>
    </xdr:from>
    <xdr:to>
      <xdr:col>1</xdr:col>
      <xdr:colOff>485775</xdr:colOff>
      <xdr:row>1</xdr:row>
      <xdr:rowOff>161925</xdr:rowOff>
    </xdr:to>
    <xdr:pic>
      <xdr:nvPicPr>
        <xdr:cNvPr id="58369" name="Picture 3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9075" y="4762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5</xdr:col>
      <xdr:colOff>276225</xdr:colOff>
      <xdr:row>0</xdr:row>
      <xdr:rowOff>39302</xdr:rowOff>
    </xdr:from>
    <xdr:ext cx="923926" cy="283860"/>
    <xdr:sp macro="" textlink="">
      <xdr:nvSpPr>
        <xdr:cNvPr id="6" name="TextBox 5"/>
        <xdr:cNvSpPr txBox="1"/>
      </xdr:nvSpPr>
      <xdr:spPr>
        <a:xfrm>
          <a:off x="3762375" y="39302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8</xdr:col>
      <xdr:colOff>85725</xdr:colOff>
      <xdr:row>0</xdr:row>
      <xdr:rowOff>9525</xdr:rowOff>
    </xdr:from>
    <xdr:to>
      <xdr:col>8</xdr:col>
      <xdr:colOff>228600</xdr:colOff>
      <xdr:row>2</xdr:row>
      <xdr:rowOff>9525</xdr:rowOff>
    </xdr:to>
    <xdr:pic>
      <xdr:nvPicPr>
        <xdr:cNvPr id="58371" name="ScrollBar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572125" y="9525"/>
          <a:ext cx="14287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47625</xdr:rowOff>
    </xdr:from>
    <xdr:to>
      <xdr:col>1</xdr:col>
      <xdr:colOff>485775</xdr:colOff>
      <xdr:row>1</xdr:row>
      <xdr:rowOff>161925</xdr:rowOff>
    </xdr:to>
    <xdr:pic>
      <xdr:nvPicPr>
        <xdr:cNvPr id="59393" name="Picture 3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9075" y="4762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5</xdr:col>
      <xdr:colOff>276225</xdr:colOff>
      <xdr:row>0</xdr:row>
      <xdr:rowOff>39302</xdr:rowOff>
    </xdr:from>
    <xdr:ext cx="923926" cy="283860"/>
    <xdr:sp macro="" textlink="">
      <xdr:nvSpPr>
        <xdr:cNvPr id="6" name="TextBox 5"/>
        <xdr:cNvSpPr txBox="1"/>
      </xdr:nvSpPr>
      <xdr:spPr>
        <a:xfrm>
          <a:off x="3762375" y="39302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8</xdr:col>
      <xdr:colOff>85725</xdr:colOff>
      <xdr:row>0</xdr:row>
      <xdr:rowOff>9525</xdr:rowOff>
    </xdr:from>
    <xdr:to>
      <xdr:col>8</xdr:col>
      <xdr:colOff>228600</xdr:colOff>
      <xdr:row>2</xdr:row>
      <xdr:rowOff>9525</xdr:rowOff>
    </xdr:to>
    <xdr:pic>
      <xdr:nvPicPr>
        <xdr:cNvPr id="59395" name="ScrollBar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572125" y="9525"/>
          <a:ext cx="14287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47625</xdr:rowOff>
    </xdr:from>
    <xdr:to>
      <xdr:col>1</xdr:col>
      <xdr:colOff>485775</xdr:colOff>
      <xdr:row>1</xdr:row>
      <xdr:rowOff>161925</xdr:rowOff>
    </xdr:to>
    <xdr:pic>
      <xdr:nvPicPr>
        <xdr:cNvPr id="60417" name="Picture 3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9075" y="4762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5</xdr:col>
      <xdr:colOff>276225</xdr:colOff>
      <xdr:row>0</xdr:row>
      <xdr:rowOff>39302</xdr:rowOff>
    </xdr:from>
    <xdr:ext cx="923926" cy="283860"/>
    <xdr:sp macro="" textlink="">
      <xdr:nvSpPr>
        <xdr:cNvPr id="6" name="TextBox 5"/>
        <xdr:cNvSpPr txBox="1"/>
      </xdr:nvSpPr>
      <xdr:spPr>
        <a:xfrm>
          <a:off x="3762375" y="39302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8</xdr:col>
      <xdr:colOff>85725</xdr:colOff>
      <xdr:row>0</xdr:row>
      <xdr:rowOff>9525</xdr:rowOff>
    </xdr:from>
    <xdr:to>
      <xdr:col>8</xdr:col>
      <xdr:colOff>228600</xdr:colOff>
      <xdr:row>2</xdr:row>
      <xdr:rowOff>9525</xdr:rowOff>
    </xdr:to>
    <xdr:pic>
      <xdr:nvPicPr>
        <xdr:cNvPr id="60419" name="ScrollBar1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572125" y="9525"/>
          <a:ext cx="14287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180975</xdr:rowOff>
    </xdr:from>
    <xdr:to>
      <xdr:col>1</xdr:col>
      <xdr:colOff>571500</xdr:colOff>
      <xdr:row>1</xdr:row>
      <xdr:rowOff>238125</xdr:rowOff>
    </xdr:to>
    <xdr:pic>
      <xdr:nvPicPr>
        <xdr:cNvPr id="29698" name="Picture 5" descr="logo_slb_blu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180975"/>
          <a:ext cx="11239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571499</xdr:colOff>
      <xdr:row>1</xdr:row>
      <xdr:rowOff>136952</xdr:rowOff>
    </xdr:from>
    <xdr:to>
      <xdr:col>6</xdr:col>
      <xdr:colOff>923925</xdr:colOff>
      <xdr:row>3</xdr:row>
      <xdr:rowOff>78722</xdr:rowOff>
    </xdr:to>
    <xdr:sp macro="" textlink="">
      <xdr:nvSpPr>
        <xdr:cNvPr id="7" name="TextBox 6"/>
        <xdr:cNvSpPr txBox="1"/>
      </xdr:nvSpPr>
      <xdr:spPr>
        <a:xfrm>
          <a:off x="4467224" y="375077"/>
          <a:ext cx="942976" cy="3418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133350</xdr:colOff>
          <xdr:row>0</xdr:row>
          <xdr:rowOff>9525</xdr:rowOff>
        </xdr:from>
        <xdr:to>
          <xdr:col>6</xdr:col>
          <xdr:colOff>685800</xdr:colOff>
          <xdr:row>2</xdr:row>
          <xdr:rowOff>66675</xdr:rowOff>
        </xdr:to>
        <xdr:sp macro="" textlink="">
          <xdr:nvSpPr>
            <xdr:cNvPr id="29697" name="Object 4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2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3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omments" Target="../comments4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Q51"/>
  <sheetViews>
    <sheetView workbookViewId="0">
      <selection activeCell="T10" sqref="T10"/>
    </sheetView>
  </sheetViews>
  <sheetFormatPr defaultRowHeight="12.75" x14ac:dyDescent="0.2"/>
  <cols>
    <col min="1" max="2" width="10.28515625" customWidth="1"/>
    <col min="5" max="5" width="6.140625" customWidth="1"/>
    <col min="10" max="16" width="9.140625" style="103" hidden="1" customWidth="1"/>
    <col min="17" max="17" width="9.140625" style="103"/>
  </cols>
  <sheetData>
    <row r="1" spans="1:14" ht="18" x14ac:dyDescent="0.25">
      <c r="A1" s="269" t="s">
        <v>34</v>
      </c>
      <c r="B1" s="269"/>
      <c r="C1" s="269"/>
      <c r="D1" s="269"/>
      <c r="E1" s="269"/>
      <c r="F1" s="269"/>
      <c r="G1" s="269"/>
      <c r="H1" s="269"/>
      <c r="I1" s="269"/>
    </row>
    <row r="2" spans="1:14" ht="18" x14ac:dyDescent="0.25">
      <c r="A2" s="269" t="s">
        <v>164</v>
      </c>
      <c r="B2" s="269"/>
      <c r="C2" s="269"/>
      <c r="D2" s="269"/>
      <c r="E2" s="269"/>
      <c r="F2" s="269"/>
      <c r="G2" s="269"/>
      <c r="H2" s="269"/>
      <c r="I2" s="269"/>
      <c r="J2"/>
    </row>
    <row r="3" spans="1:14" ht="15.75" x14ac:dyDescent="0.25">
      <c r="A3" s="270" t="s">
        <v>89</v>
      </c>
      <c r="B3" s="270"/>
      <c r="C3" s="270"/>
      <c r="D3" s="270"/>
      <c r="E3" s="270"/>
      <c r="F3" s="270"/>
      <c r="G3" s="270"/>
      <c r="H3" s="270"/>
      <c r="I3" s="270"/>
    </row>
    <row r="4" spans="1:14" ht="15.75" x14ac:dyDescent="0.25">
      <c r="A4" s="179"/>
      <c r="B4" s="179"/>
      <c r="C4" s="179"/>
      <c r="D4" s="179"/>
      <c r="E4" s="179"/>
      <c r="F4" s="179"/>
      <c r="G4" s="179"/>
      <c r="H4" s="179"/>
      <c r="I4" s="179"/>
    </row>
    <row r="5" spans="1:14" x14ac:dyDescent="0.2">
      <c r="A5" s="258" t="s">
        <v>31</v>
      </c>
      <c r="B5" s="258"/>
      <c r="C5" s="273" t="s">
        <v>273</v>
      </c>
      <c r="D5" s="273"/>
      <c r="E5" s="262"/>
      <c r="F5" s="258" t="s">
        <v>36</v>
      </c>
      <c r="G5" s="258"/>
      <c r="H5" s="273" t="s">
        <v>275</v>
      </c>
      <c r="I5" s="273"/>
      <c r="K5" s="107" t="s">
        <v>154</v>
      </c>
      <c r="M5" s="107" t="s">
        <v>247</v>
      </c>
    </row>
    <row r="6" spans="1:14" x14ac:dyDescent="0.2">
      <c r="A6" s="258" t="s">
        <v>90</v>
      </c>
      <c r="B6" s="258"/>
      <c r="C6" s="273" t="s">
        <v>274</v>
      </c>
      <c r="D6" s="273"/>
      <c r="E6" s="262"/>
      <c r="F6" s="258" t="s">
        <v>33</v>
      </c>
      <c r="G6" s="258"/>
      <c r="H6" s="273" t="s">
        <v>266</v>
      </c>
      <c r="I6" s="273"/>
      <c r="K6" s="107" t="s">
        <v>155</v>
      </c>
      <c r="M6" s="107" t="s">
        <v>99</v>
      </c>
    </row>
    <row r="7" spans="1:14" x14ac:dyDescent="0.2">
      <c r="A7" s="258" t="s">
        <v>91</v>
      </c>
      <c r="B7" s="258"/>
      <c r="C7" s="273">
        <v>784</v>
      </c>
      <c r="D7" s="273"/>
      <c r="E7" s="262"/>
      <c r="F7" s="258" t="s">
        <v>32</v>
      </c>
      <c r="G7" s="258"/>
      <c r="H7" s="273" t="s">
        <v>276</v>
      </c>
      <c r="I7" s="273"/>
      <c r="K7" s="107" t="s">
        <v>156</v>
      </c>
      <c r="M7" s="108" t="s">
        <v>367</v>
      </c>
    </row>
    <row r="8" spans="1:14" x14ac:dyDescent="0.2">
      <c r="A8" s="274" t="s">
        <v>146</v>
      </c>
      <c r="B8" s="275"/>
      <c r="C8" s="275"/>
      <c r="D8" s="275"/>
      <c r="E8" s="275"/>
      <c r="F8" s="275"/>
      <c r="G8" s="275"/>
      <c r="H8" s="275"/>
      <c r="I8" s="59"/>
      <c r="K8" s="107" t="s">
        <v>157</v>
      </c>
      <c r="M8" s="108" t="s">
        <v>248</v>
      </c>
    </row>
    <row r="9" spans="1:14" ht="15.75" x14ac:dyDescent="0.25">
      <c r="A9" s="271" t="s">
        <v>145</v>
      </c>
      <c r="B9" s="272"/>
      <c r="C9" s="272"/>
      <c r="D9" s="272"/>
      <c r="E9" s="272"/>
      <c r="F9" s="272"/>
      <c r="G9" s="272"/>
      <c r="H9" s="272"/>
      <c r="I9" s="272"/>
      <c r="J9" s="20"/>
      <c r="K9" s="109" t="s">
        <v>158</v>
      </c>
    </row>
    <row r="10" spans="1:14" x14ac:dyDescent="0.2">
      <c r="A10" s="258" t="s">
        <v>37</v>
      </c>
      <c r="B10" s="258"/>
      <c r="C10" s="273" t="s">
        <v>278</v>
      </c>
      <c r="D10" s="273"/>
      <c r="E10" s="262"/>
      <c r="F10" s="258" t="s">
        <v>189</v>
      </c>
      <c r="G10" s="258"/>
      <c r="H10" s="60"/>
      <c r="I10" s="60"/>
      <c r="K10" s="109" t="s">
        <v>159</v>
      </c>
    </row>
    <row r="11" spans="1:14" x14ac:dyDescent="0.2">
      <c r="A11" s="258" t="s">
        <v>114</v>
      </c>
      <c r="B11" s="258"/>
      <c r="C11" s="273" t="s">
        <v>279</v>
      </c>
      <c r="D11" s="273"/>
      <c r="E11" s="262"/>
      <c r="F11" s="258" t="s">
        <v>188</v>
      </c>
      <c r="G11" s="258"/>
      <c r="H11" s="60"/>
      <c r="I11" s="60"/>
      <c r="K11" s="109" t="s">
        <v>160</v>
      </c>
    </row>
    <row r="12" spans="1:14" x14ac:dyDescent="0.2">
      <c r="A12" s="258" t="s">
        <v>115</v>
      </c>
      <c r="B12" s="258"/>
      <c r="C12" s="278" t="s">
        <v>280</v>
      </c>
      <c r="D12" s="279"/>
      <c r="E12" s="262"/>
      <c r="F12" s="258"/>
      <c r="G12" s="258"/>
      <c r="H12" s="276"/>
      <c r="I12" s="277"/>
      <c r="K12" s="109" t="s">
        <v>161</v>
      </c>
    </row>
    <row r="13" spans="1:14" x14ac:dyDescent="0.2">
      <c r="A13" s="258" t="s">
        <v>263</v>
      </c>
      <c r="B13" s="258"/>
      <c r="C13" s="266" t="s">
        <v>277</v>
      </c>
      <c r="D13" s="266"/>
      <c r="E13" s="262"/>
      <c r="F13" s="258" t="s">
        <v>59</v>
      </c>
      <c r="G13" s="258"/>
      <c r="H13" s="266" t="s">
        <v>122</v>
      </c>
      <c r="I13" s="266"/>
      <c r="K13" s="110" t="s">
        <v>121</v>
      </c>
      <c r="L13" s="20"/>
      <c r="M13" s="20"/>
    </row>
    <row r="14" spans="1:14" x14ac:dyDescent="0.2">
      <c r="A14" s="258" t="s">
        <v>264</v>
      </c>
      <c r="B14" s="258"/>
      <c r="C14" s="266" t="s">
        <v>235</v>
      </c>
      <c r="D14" s="266"/>
      <c r="E14" s="262"/>
      <c r="F14" s="258" t="s">
        <v>50</v>
      </c>
      <c r="G14" s="258"/>
      <c r="H14" s="266" t="s">
        <v>331</v>
      </c>
      <c r="I14" s="266"/>
      <c r="K14" s="108" t="s">
        <v>277</v>
      </c>
      <c r="L14" s="20"/>
      <c r="M14" s="20"/>
    </row>
    <row r="15" spans="1:14" x14ac:dyDescent="0.2">
      <c r="A15" s="258" t="s">
        <v>265</v>
      </c>
      <c r="B15" s="258"/>
      <c r="C15" s="170" t="s">
        <v>332</v>
      </c>
      <c r="D15" s="170"/>
      <c r="E15" s="262"/>
      <c r="F15" s="258" t="s">
        <v>190</v>
      </c>
      <c r="G15" s="260"/>
      <c r="H15" s="266"/>
      <c r="I15" s="266"/>
      <c r="K15" s="20"/>
      <c r="L15" s="20"/>
      <c r="M15" s="20"/>
    </row>
    <row r="16" spans="1:14" x14ac:dyDescent="0.2">
      <c r="A16" s="263" t="s">
        <v>186</v>
      </c>
      <c r="B16" s="264"/>
      <c r="C16" s="170"/>
      <c r="D16" s="170"/>
      <c r="E16" s="262"/>
      <c r="F16" s="258" t="s">
        <v>191</v>
      </c>
      <c r="G16" s="258"/>
      <c r="H16" s="266">
        <v>3129</v>
      </c>
      <c r="I16" s="266"/>
      <c r="K16" s="111" t="s">
        <v>164</v>
      </c>
      <c r="L16" s="112" t="str">
        <f>CONCATENATE(H7,K16)</f>
        <v>COP 324Step1</v>
      </c>
      <c r="M16" s="112">
        <f>FIND("Step",L16,1)</f>
        <v>8</v>
      </c>
      <c r="N16" s="103" t="str">
        <f>MID(B28,M16,6)</f>
        <v/>
      </c>
    </row>
    <row r="17" spans="1:16" x14ac:dyDescent="0.2">
      <c r="A17" s="263" t="s">
        <v>187</v>
      </c>
      <c r="B17" s="264"/>
      <c r="C17" s="61"/>
      <c r="D17" s="61"/>
      <c r="E17" s="262"/>
      <c r="F17" s="258" t="s">
        <v>192</v>
      </c>
      <c r="G17" s="260"/>
      <c r="H17" s="266"/>
      <c r="I17" s="266"/>
      <c r="K17" s="111" t="s">
        <v>165</v>
      </c>
      <c r="L17" s="112" t="str">
        <f>CONCATENATE(H7,K17)</f>
        <v>COP 324Step2</v>
      </c>
      <c r="M17" s="112"/>
    </row>
    <row r="18" spans="1:16" x14ac:dyDescent="0.2">
      <c r="A18" s="265"/>
      <c r="B18" s="265"/>
      <c r="C18" s="266"/>
      <c r="D18" s="266"/>
      <c r="E18" s="262"/>
      <c r="F18" s="265"/>
      <c r="G18" s="265"/>
      <c r="H18" s="267"/>
      <c r="I18" s="268"/>
      <c r="K18" s="111" t="s">
        <v>166</v>
      </c>
      <c r="L18" s="112" t="str">
        <f>CONCATENATE(H7,K18)</f>
        <v>COP 324Step3</v>
      </c>
      <c r="M18" s="112"/>
    </row>
    <row r="19" spans="1:16" ht="15.75" x14ac:dyDescent="0.25">
      <c r="A19" s="271" t="s">
        <v>153</v>
      </c>
      <c r="B19" s="272"/>
      <c r="C19" s="272"/>
      <c r="D19" s="272"/>
      <c r="E19" s="272"/>
      <c r="F19" s="272"/>
      <c r="G19" s="272"/>
      <c r="H19" s="272"/>
      <c r="I19" s="272"/>
      <c r="K19" s="111" t="s">
        <v>167</v>
      </c>
      <c r="L19" s="112" t="str">
        <f>CONCATENATE(H7,K19)</f>
        <v>COP 324Step4</v>
      </c>
      <c r="M19" s="112"/>
      <c r="O19" s="20"/>
    </row>
    <row r="20" spans="1:16" x14ac:dyDescent="0.2">
      <c r="A20" s="259" t="s">
        <v>92</v>
      </c>
      <c r="B20" s="259"/>
      <c r="C20" s="266">
        <v>16</v>
      </c>
      <c r="D20" s="266"/>
      <c r="E20" s="261"/>
      <c r="F20" s="258" t="s">
        <v>97</v>
      </c>
      <c r="G20" s="258"/>
      <c r="H20" s="266">
        <v>30</v>
      </c>
      <c r="I20" s="266"/>
      <c r="K20" s="111" t="s">
        <v>168</v>
      </c>
      <c r="L20" s="112" t="str">
        <f>CONCATENATE(H7,K20)</f>
        <v>COP 324Step5</v>
      </c>
      <c r="M20" s="112"/>
      <c r="O20" s="20"/>
    </row>
    <row r="21" spans="1:16" x14ac:dyDescent="0.2">
      <c r="A21" s="259" t="s">
        <v>93</v>
      </c>
      <c r="B21" s="259"/>
      <c r="C21" s="266" t="s">
        <v>313</v>
      </c>
      <c r="D21" s="266"/>
      <c r="E21" s="262"/>
      <c r="F21" s="258" t="s">
        <v>98</v>
      </c>
      <c r="G21" s="258"/>
      <c r="H21" s="266">
        <v>400</v>
      </c>
      <c r="I21" s="266"/>
      <c r="K21" s="111" t="s">
        <v>169</v>
      </c>
      <c r="L21" s="112" t="str">
        <f>CONCATENATE(H7,K21)</f>
        <v>COP 324Step6</v>
      </c>
      <c r="M21" s="112"/>
      <c r="N21" s="111" t="s">
        <v>34</v>
      </c>
      <c r="O21" s="20"/>
      <c r="P21" s="103" t="str">
        <f>CONCATENATE(N21,N30,K16)</f>
        <v>Cover Page-Step1</v>
      </c>
    </row>
    <row r="22" spans="1:16" x14ac:dyDescent="0.2">
      <c r="A22" s="259" t="s">
        <v>94</v>
      </c>
      <c r="B22" s="259"/>
      <c r="C22" s="266" t="s">
        <v>312</v>
      </c>
      <c r="D22" s="266"/>
      <c r="E22" s="262"/>
      <c r="F22" s="258" t="s">
        <v>82</v>
      </c>
      <c r="G22" s="258"/>
      <c r="H22" s="266">
        <v>10.4</v>
      </c>
      <c r="I22" s="266"/>
      <c r="K22" s="111" t="s">
        <v>170</v>
      </c>
      <c r="L22" s="112" t="str">
        <f>CONCATENATE(H7,K22)</f>
        <v>COP 324Step7</v>
      </c>
      <c r="M22" s="112"/>
      <c r="N22" s="111" t="s">
        <v>147</v>
      </c>
      <c r="O22" s="20"/>
      <c r="P22" s="103" t="str">
        <f>CONCATENATE(N22,N30,K16)</f>
        <v>Safety Meeting-Step1</v>
      </c>
    </row>
    <row r="23" spans="1:16" x14ac:dyDescent="0.2">
      <c r="A23" s="259" t="s">
        <v>95</v>
      </c>
      <c r="B23" s="259"/>
      <c r="C23" s="266">
        <v>0</v>
      </c>
      <c r="D23" s="266"/>
      <c r="E23" s="262"/>
      <c r="F23" s="258" t="s">
        <v>116</v>
      </c>
      <c r="G23" s="258"/>
      <c r="H23" s="266">
        <v>5400</v>
      </c>
      <c r="I23" s="266"/>
      <c r="K23" s="111" t="s">
        <v>171</v>
      </c>
      <c r="L23" s="112" t="str">
        <f>CONCATENATE(H7,K23)</f>
        <v>COP 324Step8</v>
      </c>
      <c r="M23" s="112"/>
      <c r="N23" s="111" t="s">
        <v>148</v>
      </c>
      <c r="O23" s="20"/>
      <c r="P23" s="103" t="str">
        <f>CONCATENATE(N23,N30,K16)</f>
        <v>Source warm-up form-Step1</v>
      </c>
    </row>
    <row r="24" spans="1:16" x14ac:dyDescent="0.2">
      <c r="A24" s="285" t="s">
        <v>96</v>
      </c>
      <c r="B24" s="286"/>
      <c r="C24" s="280" t="s">
        <v>330</v>
      </c>
      <c r="D24" s="281"/>
      <c r="E24" s="262"/>
      <c r="F24" s="263" t="s">
        <v>100</v>
      </c>
      <c r="G24" s="264"/>
      <c r="H24" s="283">
        <v>7275</v>
      </c>
      <c r="I24" s="284"/>
      <c r="K24" s="111" t="s">
        <v>172</v>
      </c>
      <c r="L24" s="112" t="str">
        <f>CONCATENATE(H7,K24)</f>
        <v>COP 324Step9</v>
      </c>
      <c r="M24" s="112"/>
      <c r="N24" s="23" t="s">
        <v>149</v>
      </c>
      <c r="O24" s="20"/>
      <c r="P24" s="103" t="str">
        <f>CONCATENATE(N24,N30,K16)</f>
        <v>Source In Hole Test-Step1</v>
      </c>
    </row>
    <row r="25" spans="1:16" x14ac:dyDescent="0.2">
      <c r="A25" s="57"/>
      <c r="K25" s="111" t="s">
        <v>173</v>
      </c>
      <c r="L25" s="112" t="str">
        <f>CONCATENATE(H7,K25)</f>
        <v>COP 324Step10</v>
      </c>
      <c r="M25" s="112"/>
      <c r="N25" s="23" t="s">
        <v>150</v>
      </c>
      <c r="O25" s="20"/>
      <c r="P25" s="103" t="str">
        <f>CONCATENATE(N25,N30,K16)</f>
        <v>Daily Acquisition rpt-Step1</v>
      </c>
    </row>
    <row r="26" spans="1:16" x14ac:dyDescent="0.2">
      <c r="A26" s="57"/>
      <c r="K26" s="111" t="s">
        <v>174</v>
      </c>
      <c r="L26" s="112" t="str">
        <f>CONCATENATE(H7,K26)</f>
        <v>COP 324Step11</v>
      </c>
      <c r="M26" s="112"/>
      <c r="N26" s="23" t="s">
        <v>106</v>
      </c>
      <c r="O26" s="20"/>
      <c r="P26" s="103" t="str">
        <f>CONCATENATE(N26,N30,K16)</f>
        <v>Survey Log-Step1</v>
      </c>
    </row>
    <row r="27" spans="1:16" x14ac:dyDescent="0.2">
      <c r="K27" s="111" t="s">
        <v>175</v>
      </c>
      <c r="L27" s="112" t="str">
        <f>CONCATENATE(H7,K27)</f>
        <v>COP 324Step12</v>
      </c>
      <c r="M27" s="112"/>
      <c r="N27" s="113" t="s">
        <v>144</v>
      </c>
      <c r="O27" s="20"/>
      <c r="P27" s="103" t="str">
        <f>CONCATENATE(N27,N30,K16)</f>
        <v>Equip Failure Rpt-Step1</v>
      </c>
    </row>
    <row r="28" spans="1:16" x14ac:dyDescent="0.2">
      <c r="A28" s="103"/>
      <c r="B28" s="103"/>
      <c r="C28" s="103"/>
      <c r="D28" s="282"/>
      <c r="E28" s="282"/>
      <c r="F28" s="282"/>
      <c r="K28" s="111" t="s">
        <v>177</v>
      </c>
      <c r="L28" s="112" t="str">
        <f>CONCATENATE(H7,K28)</f>
        <v>COP 324Step13</v>
      </c>
      <c r="M28" s="112"/>
      <c r="N28" s="114" t="s">
        <v>151</v>
      </c>
      <c r="O28" s="20"/>
      <c r="P28" s="103" t="str">
        <f>CONCATENATE(N28,N30,K16)</f>
        <v>System Test Results-Step1</v>
      </c>
    </row>
    <row r="29" spans="1:16" x14ac:dyDescent="0.2">
      <c r="K29" s="111" t="s">
        <v>176</v>
      </c>
      <c r="L29" s="112" t="str">
        <f>CONCATENATE(H7,K29)</f>
        <v>COP 324Step14</v>
      </c>
      <c r="M29" s="112"/>
      <c r="N29" s="103" t="s">
        <v>233</v>
      </c>
      <c r="O29" s="20"/>
      <c r="P29" s="103" t="str">
        <f>CONCATENATE(N29,N30,K16)</f>
        <v>Post Job Info-Step1</v>
      </c>
    </row>
    <row r="30" spans="1:16" x14ac:dyDescent="0.2">
      <c r="A30" s="8"/>
      <c r="B30" s="1"/>
      <c r="C30" s="1"/>
      <c r="E30" s="1"/>
      <c r="F30" s="1"/>
      <c r="G30" s="1"/>
      <c r="K30" s="111" t="s">
        <v>178</v>
      </c>
      <c r="L30" s="112" t="str">
        <f>CONCATENATE(H7,K30)</f>
        <v>COP 324Step15</v>
      </c>
      <c r="M30" s="112"/>
      <c r="N30" s="114" t="s">
        <v>152</v>
      </c>
    </row>
    <row r="31" spans="1:16" x14ac:dyDescent="0.2">
      <c r="E31" s="1"/>
      <c r="F31" s="1"/>
      <c r="G31" s="1"/>
      <c r="K31" s="111" t="s">
        <v>179</v>
      </c>
      <c r="L31" s="112" t="str">
        <f>CONCATENATE(H7,K31)</f>
        <v>COP 324Step16</v>
      </c>
      <c r="M31" s="112"/>
      <c r="O31" s="20"/>
    </row>
    <row r="32" spans="1:16" x14ac:dyDescent="0.2">
      <c r="E32" s="1"/>
      <c r="F32" s="1"/>
      <c r="G32" s="1"/>
      <c r="K32" s="111" t="s">
        <v>180</v>
      </c>
      <c r="L32" s="112" t="str">
        <f>CONCATENATE(H7,K32)</f>
        <v>COP 324Step17</v>
      </c>
      <c r="M32" s="112"/>
      <c r="O32" s="20"/>
    </row>
    <row r="33" spans="1:15" x14ac:dyDescent="0.2">
      <c r="A33" s="5" t="s">
        <v>271</v>
      </c>
      <c r="E33" s="1"/>
      <c r="F33" s="1"/>
      <c r="G33" s="1"/>
      <c r="K33" s="111" t="s">
        <v>181</v>
      </c>
      <c r="L33" s="112" t="str">
        <f>CONCATENATE(H7,K33)</f>
        <v>COP 324Step18</v>
      </c>
      <c r="M33" s="112"/>
      <c r="O33" s="20"/>
    </row>
    <row r="34" spans="1:15" x14ac:dyDescent="0.2">
      <c r="K34" s="111" t="s">
        <v>182</v>
      </c>
      <c r="L34" s="112" t="str">
        <f>CONCATENATE(H7,K34)</f>
        <v>COP 324Step19</v>
      </c>
      <c r="M34" s="112"/>
    </row>
    <row r="35" spans="1:15" x14ac:dyDescent="0.2">
      <c r="K35" s="111" t="s">
        <v>183</v>
      </c>
      <c r="L35" s="112" t="str">
        <f>CONCATENATE(H7,K35)</f>
        <v>COP 324Step20</v>
      </c>
    </row>
    <row r="51" spans="1:1" x14ac:dyDescent="0.2">
      <c r="A51" s="5"/>
    </row>
  </sheetData>
  <mergeCells count="73">
    <mergeCell ref="C24:D24"/>
    <mergeCell ref="H23:I23"/>
    <mergeCell ref="D28:F28"/>
    <mergeCell ref="C13:D13"/>
    <mergeCell ref="C14:D14"/>
    <mergeCell ref="F13:G13"/>
    <mergeCell ref="F14:G14"/>
    <mergeCell ref="F24:G24"/>
    <mergeCell ref="A19:I19"/>
    <mergeCell ref="A13:B13"/>
    <mergeCell ref="H13:I13"/>
    <mergeCell ref="A16:B16"/>
    <mergeCell ref="H24:I24"/>
    <mergeCell ref="A24:B24"/>
    <mergeCell ref="C20:D20"/>
    <mergeCell ref="C23:D23"/>
    <mergeCell ref="C21:D21"/>
    <mergeCell ref="C22:D22"/>
    <mergeCell ref="A23:B23"/>
    <mergeCell ref="H20:I20"/>
    <mergeCell ref="C5:D5"/>
    <mergeCell ref="C6:D6"/>
    <mergeCell ref="F7:G7"/>
    <mergeCell ref="C10:D10"/>
    <mergeCell ref="C11:D11"/>
    <mergeCell ref="E10:E18"/>
    <mergeCell ref="H12:I12"/>
    <mergeCell ref="H15:I15"/>
    <mergeCell ref="F12:G12"/>
    <mergeCell ref="C12:D12"/>
    <mergeCell ref="H14:I14"/>
    <mergeCell ref="H17:I17"/>
    <mergeCell ref="A1:I1"/>
    <mergeCell ref="A3:I3"/>
    <mergeCell ref="A9:I9"/>
    <mergeCell ref="H7:I7"/>
    <mergeCell ref="H5:I5"/>
    <mergeCell ref="H6:I6"/>
    <mergeCell ref="A2:I2"/>
    <mergeCell ref="F6:G6"/>
    <mergeCell ref="C7:D7"/>
    <mergeCell ref="E5:E7"/>
    <mergeCell ref="A5:B5"/>
    <mergeCell ref="A6:B6"/>
    <mergeCell ref="A7:B7"/>
    <mergeCell ref="A8:H8"/>
    <mergeCell ref="F5:G5"/>
    <mergeCell ref="H16:I16"/>
    <mergeCell ref="H18:I18"/>
    <mergeCell ref="F16:G16"/>
    <mergeCell ref="F18:G18"/>
    <mergeCell ref="F17:G17"/>
    <mergeCell ref="H21:I21"/>
    <mergeCell ref="H22:I22"/>
    <mergeCell ref="F20:G20"/>
    <mergeCell ref="F21:G21"/>
    <mergeCell ref="F22:G22"/>
    <mergeCell ref="A10:B10"/>
    <mergeCell ref="A11:B11"/>
    <mergeCell ref="A12:B12"/>
    <mergeCell ref="F23:G23"/>
    <mergeCell ref="A22:B22"/>
    <mergeCell ref="A14:B14"/>
    <mergeCell ref="A21:B21"/>
    <mergeCell ref="F15:G15"/>
    <mergeCell ref="A20:B20"/>
    <mergeCell ref="E20:E24"/>
    <mergeCell ref="A15:B15"/>
    <mergeCell ref="A17:B17"/>
    <mergeCell ref="A18:B18"/>
    <mergeCell ref="C18:D18"/>
    <mergeCell ref="F11:G11"/>
    <mergeCell ref="F10:G10"/>
  </mergeCells>
  <phoneticPr fontId="0" type="noConversion"/>
  <pageMargins left="0.75" right="0.75" top="1" bottom="0.95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5128" r:id="rId4">
          <objectPr defaultSize="0" autoPict="0" r:id="rId5">
            <anchor moveWithCells="1" sizeWithCells="1">
              <from>
                <xdr:col>7</xdr:col>
                <xdr:colOff>352425</xdr:colOff>
                <xdr:row>0</xdr:row>
                <xdr:rowOff>0</xdr:rowOff>
              </from>
              <to>
                <xdr:col>8</xdr:col>
                <xdr:colOff>266700</xdr:colOff>
                <xdr:row>2</xdr:row>
                <xdr:rowOff>38100</xdr:rowOff>
              </to>
            </anchor>
          </objectPr>
        </oleObject>
      </mc:Choice>
      <mc:Fallback>
        <oleObject shapeId="5128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K92"/>
  <sheetViews>
    <sheetView view="pageBreakPreview" zoomScaleNormal="100" zoomScaleSheetLayoutView="100" workbookViewId="0">
      <selection activeCell="H8" sqref="H8:I8"/>
    </sheetView>
  </sheetViews>
  <sheetFormatPr defaultRowHeight="12.75" x14ac:dyDescent="0.2"/>
  <cols>
    <col min="2" max="2" width="10.28515625" bestFit="1" customWidth="1"/>
    <col min="11" max="11" width="0" hidden="1" customWidth="1"/>
  </cols>
  <sheetData>
    <row r="1" spans="1:11" x14ac:dyDescent="0.2">
      <c r="A1" s="308" t="s">
        <v>80</v>
      </c>
      <c r="B1" s="309"/>
      <c r="C1" s="309"/>
      <c r="D1" s="309"/>
      <c r="E1" s="309"/>
      <c r="F1" s="309"/>
      <c r="G1" s="309"/>
      <c r="H1" s="309"/>
      <c r="I1" s="310"/>
    </row>
    <row r="2" spans="1:11" x14ac:dyDescent="0.2">
      <c r="A2" s="311"/>
      <c r="B2" s="312"/>
      <c r="C2" s="312"/>
      <c r="D2" s="312"/>
      <c r="E2" s="312"/>
      <c r="F2" s="312"/>
      <c r="G2" s="312"/>
      <c r="H2" s="312"/>
      <c r="I2" s="313"/>
    </row>
    <row r="3" spans="1:11" x14ac:dyDescent="0.2">
      <c r="A3" s="311"/>
      <c r="B3" s="312"/>
      <c r="C3" s="312"/>
      <c r="D3" s="312"/>
      <c r="E3" s="312"/>
      <c r="F3" s="312"/>
      <c r="G3" s="312"/>
      <c r="H3" s="312"/>
      <c r="I3" s="313"/>
    </row>
    <row r="4" spans="1:11" x14ac:dyDescent="0.2">
      <c r="A4" s="311"/>
      <c r="B4" s="312"/>
      <c r="C4" s="312"/>
      <c r="D4" s="312"/>
      <c r="E4" s="312"/>
      <c r="F4" s="312"/>
      <c r="G4" s="312"/>
      <c r="H4" s="312"/>
      <c r="I4" s="313"/>
    </row>
    <row r="5" spans="1:11" x14ac:dyDescent="0.2">
      <c r="A5" s="311"/>
      <c r="B5" s="312"/>
      <c r="C5" s="312"/>
      <c r="D5" s="312"/>
      <c r="E5" s="312"/>
      <c r="F5" s="312"/>
      <c r="G5" s="312"/>
      <c r="H5" s="312"/>
      <c r="I5" s="313"/>
    </row>
    <row r="6" spans="1:11" x14ac:dyDescent="0.2">
      <c r="A6" s="314"/>
      <c r="B6" s="315"/>
      <c r="C6" s="315"/>
      <c r="D6" s="315"/>
      <c r="E6" s="315"/>
      <c r="F6" s="315"/>
      <c r="G6" s="315"/>
      <c r="H6" s="315"/>
      <c r="I6" s="316"/>
    </row>
    <row r="7" spans="1:11" ht="15" customHeight="1" x14ac:dyDescent="0.2">
      <c r="A7" s="295" t="s">
        <v>31</v>
      </c>
      <c r="B7" s="296"/>
      <c r="C7" s="297" t="str">
        <f>'Cover Page'!C5</f>
        <v>URS</v>
      </c>
      <c r="D7" s="297"/>
      <c r="E7" s="297"/>
      <c r="F7" s="297"/>
      <c r="G7" s="12" t="s">
        <v>48</v>
      </c>
      <c r="H7" s="306">
        <v>41465</v>
      </c>
      <c r="I7" s="307"/>
      <c r="K7" t="str">
        <f>'Cover Page'!N16</f>
        <v/>
      </c>
    </row>
    <row r="8" spans="1:11" ht="15" customHeight="1" x14ac:dyDescent="0.2">
      <c r="A8" s="295" t="s">
        <v>78</v>
      </c>
      <c r="B8" s="296"/>
      <c r="C8" s="298">
        <f>'Cover Page'!C7</f>
        <v>784</v>
      </c>
      <c r="D8" s="298"/>
      <c r="E8" s="298"/>
      <c r="F8" s="298"/>
      <c r="G8" s="1"/>
      <c r="H8" s="302"/>
      <c r="I8" s="303"/>
    </row>
    <row r="9" spans="1:11" ht="15" customHeight="1" x14ac:dyDescent="0.2">
      <c r="A9" s="293"/>
      <c r="B9" s="275"/>
      <c r="C9" s="275"/>
      <c r="D9" s="275"/>
      <c r="E9" s="275"/>
      <c r="F9" s="275"/>
      <c r="G9" s="275"/>
      <c r="H9" s="275"/>
      <c r="I9" s="294"/>
      <c r="K9" t="str">
        <f>'Cover Page'!P22</f>
        <v>Safety Meeting-Step1</v>
      </c>
    </row>
    <row r="10" spans="1:11" ht="15" customHeight="1" x14ac:dyDescent="0.25">
      <c r="A10" s="299" t="s">
        <v>77</v>
      </c>
      <c r="B10" s="300"/>
      <c r="C10" s="300"/>
      <c r="D10" s="300"/>
      <c r="E10" s="300"/>
      <c r="F10" s="300"/>
      <c r="G10" s="300"/>
      <c r="H10" s="300"/>
      <c r="I10" s="301"/>
    </row>
    <row r="11" spans="1:11" ht="15" customHeight="1" x14ac:dyDescent="0.2">
      <c r="A11" s="13">
        <v>1</v>
      </c>
      <c r="B11" s="319"/>
      <c r="C11" s="317"/>
      <c r="D11" s="317"/>
      <c r="E11" s="15">
        <v>6</v>
      </c>
      <c r="F11" s="319"/>
      <c r="G11" s="317"/>
      <c r="H11" s="317"/>
      <c r="I11" s="7"/>
    </row>
    <row r="12" spans="1:11" ht="15" customHeight="1" x14ac:dyDescent="0.2">
      <c r="A12" s="14">
        <v>2</v>
      </c>
      <c r="B12" s="304"/>
      <c r="C12" s="305"/>
      <c r="D12" s="305"/>
      <c r="E12" s="15">
        <v>7</v>
      </c>
      <c r="F12" s="304"/>
      <c r="G12" s="305"/>
      <c r="H12" s="305"/>
      <c r="I12" s="7"/>
    </row>
    <row r="13" spans="1:11" ht="15" customHeight="1" x14ac:dyDescent="0.2">
      <c r="A13" s="14">
        <v>3</v>
      </c>
      <c r="B13" s="304"/>
      <c r="C13" s="305"/>
      <c r="D13" s="305"/>
      <c r="E13" s="15">
        <v>8</v>
      </c>
      <c r="F13" s="304"/>
      <c r="G13" s="305"/>
      <c r="H13" s="305"/>
      <c r="I13" s="7"/>
    </row>
    <row r="14" spans="1:11" ht="15" customHeight="1" x14ac:dyDescent="0.2">
      <c r="A14" s="14">
        <v>4</v>
      </c>
      <c r="B14" s="304"/>
      <c r="C14" s="305"/>
      <c r="D14" s="305"/>
      <c r="E14" s="15">
        <v>9</v>
      </c>
      <c r="F14" s="304"/>
      <c r="G14" s="305"/>
      <c r="H14" s="305"/>
      <c r="I14" s="7"/>
    </row>
    <row r="15" spans="1:11" ht="15" customHeight="1" x14ac:dyDescent="0.2">
      <c r="A15" s="14">
        <v>5</v>
      </c>
      <c r="B15" s="304"/>
      <c r="C15" s="305"/>
      <c r="D15" s="305"/>
      <c r="E15" s="15">
        <v>10</v>
      </c>
      <c r="F15" s="304"/>
      <c r="G15" s="305"/>
      <c r="H15" s="305"/>
      <c r="I15" s="7"/>
    </row>
    <row r="16" spans="1:11" ht="15" customHeight="1" x14ac:dyDescent="0.2">
      <c r="A16" s="293"/>
      <c r="B16" s="275"/>
      <c r="C16" s="275"/>
      <c r="D16" s="275"/>
      <c r="E16" s="275"/>
      <c r="F16" s="275"/>
      <c r="G16" s="275"/>
      <c r="H16" s="275"/>
      <c r="I16" s="294"/>
    </row>
    <row r="17" spans="1:9" ht="15" customHeight="1" x14ac:dyDescent="0.25">
      <c r="A17" s="299" t="s">
        <v>79</v>
      </c>
      <c r="B17" s="300"/>
      <c r="C17" s="300"/>
      <c r="D17" s="300"/>
      <c r="E17" s="300"/>
      <c r="F17" s="300"/>
      <c r="G17" s="300"/>
      <c r="H17" s="300"/>
      <c r="I17" s="301"/>
    </row>
    <row r="18" spans="1:9" ht="15" customHeight="1" x14ac:dyDescent="0.2">
      <c r="A18" s="287"/>
      <c r="B18" s="288"/>
      <c r="C18" s="288"/>
      <c r="D18" s="288"/>
      <c r="E18" s="288"/>
      <c r="F18" s="288"/>
      <c r="G18" s="288"/>
      <c r="H18" s="288"/>
      <c r="I18" s="289"/>
    </row>
    <row r="19" spans="1:9" ht="15" customHeight="1" x14ac:dyDescent="0.2">
      <c r="A19" s="290"/>
      <c r="B19" s="291"/>
      <c r="C19" s="291"/>
      <c r="D19" s="291"/>
      <c r="E19" s="291"/>
      <c r="F19" s="291"/>
      <c r="G19" s="291"/>
      <c r="H19" s="291"/>
      <c r="I19" s="292"/>
    </row>
    <row r="20" spans="1:9" ht="15" customHeight="1" x14ac:dyDescent="0.2">
      <c r="A20" s="287"/>
      <c r="B20" s="288"/>
      <c r="C20" s="288"/>
      <c r="D20" s="288"/>
      <c r="E20" s="288"/>
      <c r="F20" s="288"/>
      <c r="G20" s="288"/>
      <c r="H20" s="288"/>
      <c r="I20" s="289"/>
    </row>
    <row r="21" spans="1:9" ht="15" customHeight="1" x14ac:dyDescent="0.2">
      <c r="A21" s="290"/>
      <c r="B21" s="291"/>
      <c r="C21" s="291"/>
      <c r="D21" s="291"/>
      <c r="E21" s="291"/>
      <c r="F21" s="291"/>
      <c r="G21" s="291"/>
      <c r="H21" s="291"/>
      <c r="I21" s="292"/>
    </row>
    <row r="22" spans="1:9" ht="15" customHeight="1" x14ac:dyDescent="0.2">
      <c r="A22" s="287"/>
      <c r="B22" s="288"/>
      <c r="C22" s="288"/>
      <c r="D22" s="288"/>
      <c r="E22" s="288"/>
      <c r="F22" s="288"/>
      <c r="G22" s="288"/>
      <c r="H22" s="288"/>
      <c r="I22" s="289"/>
    </row>
    <row r="23" spans="1:9" ht="15" customHeight="1" x14ac:dyDescent="0.2">
      <c r="A23" s="290"/>
      <c r="B23" s="291"/>
      <c r="C23" s="291"/>
      <c r="D23" s="291"/>
      <c r="E23" s="291"/>
      <c r="F23" s="291"/>
      <c r="G23" s="291"/>
      <c r="H23" s="291"/>
      <c r="I23" s="292"/>
    </row>
    <row r="24" spans="1:9" ht="15" customHeight="1" x14ac:dyDescent="0.2">
      <c r="A24" s="287"/>
      <c r="B24" s="288"/>
      <c r="C24" s="288"/>
      <c r="D24" s="288"/>
      <c r="E24" s="288"/>
      <c r="F24" s="288"/>
      <c r="G24" s="288"/>
      <c r="H24" s="288"/>
      <c r="I24" s="289"/>
    </row>
    <row r="25" spans="1:9" ht="15" customHeight="1" x14ac:dyDescent="0.2">
      <c r="A25" s="290"/>
      <c r="B25" s="291"/>
      <c r="C25" s="291"/>
      <c r="D25" s="291"/>
      <c r="E25" s="291"/>
      <c r="F25" s="291"/>
      <c r="G25" s="291"/>
      <c r="H25" s="291"/>
      <c r="I25" s="292"/>
    </row>
    <row r="26" spans="1:9" ht="15" customHeight="1" x14ac:dyDescent="0.2">
      <c r="A26" s="287"/>
      <c r="B26" s="288"/>
      <c r="C26" s="288"/>
      <c r="D26" s="288"/>
      <c r="E26" s="288"/>
      <c r="F26" s="288"/>
      <c r="G26" s="288"/>
      <c r="H26" s="288"/>
      <c r="I26" s="289"/>
    </row>
    <row r="27" spans="1:9" ht="15" customHeight="1" x14ac:dyDescent="0.2">
      <c r="A27" s="290"/>
      <c r="B27" s="291"/>
      <c r="C27" s="291"/>
      <c r="D27" s="291"/>
      <c r="E27" s="291"/>
      <c r="F27" s="291"/>
      <c r="G27" s="291"/>
      <c r="H27" s="291"/>
      <c r="I27" s="292"/>
    </row>
    <row r="28" spans="1:9" ht="15" customHeight="1" x14ac:dyDescent="0.2">
      <c r="A28" s="287"/>
      <c r="B28" s="288"/>
      <c r="C28" s="288"/>
      <c r="D28" s="288"/>
      <c r="E28" s="288"/>
      <c r="F28" s="288"/>
      <c r="G28" s="288"/>
      <c r="H28" s="288"/>
      <c r="I28" s="289"/>
    </row>
    <row r="29" spans="1:9" ht="15" customHeight="1" x14ac:dyDescent="0.2">
      <c r="A29" s="290"/>
      <c r="B29" s="291"/>
      <c r="C29" s="291"/>
      <c r="D29" s="291"/>
      <c r="E29" s="291"/>
      <c r="F29" s="291"/>
      <c r="G29" s="291"/>
      <c r="H29" s="291"/>
      <c r="I29" s="292"/>
    </row>
    <row r="30" spans="1:9" ht="15" customHeight="1" x14ac:dyDescent="0.2">
      <c r="A30" s="287"/>
      <c r="B30" s="288"/>
      <c r="C30" s="288"/>
      <c r="D30" s="288"/>
      <c r="E30" s="288"/>
      <c r="F30" s="288"/>
      <c r="G30" s="288"/>
      <c r="H30" s="288"/>
      <c r="I30" s="289"/>
    </row>
    <row r="31" spans="1:9" ht="15" customHeight="1" x14ac:dyDescent="0.2">
      <c r="A31" s="290"/>
      <c r="B31" s="291"/>
      <c r="C31" s="291"/>
      <c r="D31" s="291"/>
      <c r="E31" s="291"/>
      <c r="F31" s="291"/>
      <c r="G31" s="291"/>
      <c r="H31" s="291"/>
      <c r="I31" s="292"/>
    </row>
    <row r="32" spans="1:9" ht="15" customHeight="1" x14ac:dyDescent="0.2">
      <c r="A32" s="287"/>
      <c r="B32" s="288"/>
      <c r="C32" s="288"/>
      <c r="D32" s="288"/>
      <c r="E32" s="288"/>
      <c r="F32" s="288"/>
      <c r="G32" s="288"/>
      <c r="H32" s="288"/>
      <c r="I32" s="289"/>
    </row>
    <row r="33" spans="1:9" ht="15" customHeight="1" x14ac:dyDescent="0.2">
      <c r="A33" s="290"/>
      <c r="B33" s="291"/>
      <c r="C33" s="291"/>
      <c r="D33" s="291"/>
      <c r="E33" s="291"/>
      <c r="F33" s="291"/>
      <c r="G33" s="291"/>
      <c r="H33" s="291"/>
      <c r="I33" s="292"/>
    </row>
    <row r="34" spans="1:9" ht="15" customHeight="1" x14ac:dyDescent="0.2">
      <c r="A34" s="287"/>
      <c r="B34" s="288"/>
      <c r="C34" s="288"/>
      <c r="D34" s="288"/>
      <c r="E34" s="288"/>
      <c r="F34" s="288"/>
      <c r="G34" s="288"/>
      <c r="H34" s="288"/>
      <c r="I34" s="289"/>
    </row>
    <row r="35" spans="1:9" ht="15" customHeight="1" x14ac:dyDescent="0.2">
      <c r="A35" s="290"/>
      <c r="B35" s="291"/>
      <c r="C35" s="291"/>
      <c r="D35" s="291"/>
      <c r="E35" s="291"/>
      <c r="F35" s="291"/>
      <c r="G35" s="291"/>
      <c r="H35" s="291"/>
      <c r="I35" s="292"/>
    </row>
    <row r="36" spans="1:9" ht="15" customHeight="1" x14ac:dyDescent="0.2">
      <c r="A36" s="290"/>
      <c r="B36" s="291"/>
      <c r="C36" s="291"/>
      <c r="D36" s="291"/>
      <c r="E36" s="291"/>
      <c r="F36" s="291"/>
      <c r="G36" s="291"/>
      <c r="H36" s="291"/>
      <c r="I36" s="292"/>
    </row>
    <row r="37" spans="1:9" ht="15" customHeight="1" x14ac:dyDescent="0.2">
      <c r="A37" s="290"/>
      <c r="B37" s="291"/>
      <c r="C37" s="291"/>
      <c r="D37" s="291"/>
      <c r="E37" s="291"/>
      <c r="F37" s="291"/>
      <c r="G37" s="291"/>
      <c r="H37" s="291"/>
      <c r="I37" s="292"/>
    </row>
    <row r="38" spans="1:9" ht="15" customHeight="1" x14ac:dyDescent="0.2">
      <c r="A38" s="290"/>
      <c r="B38" s="291"/>
      <c r="C38" s="291"/>
      <c r="D38" s="291"/>
      <c r="E38" s="291"/>
      <c r="F38" s="291"/>
      <c r="G38" s="291"/>
      <c r="H38" s="291"/>
      <c r="I38" s="292"/>
    </row>
    <row r="39" spans="1:9" ht="15" customHeight="1" x14ac:dyDescent="0.2">
      <c r="A39" s="290"/>
      <c r="B39" s="291"/>
      <c r="C39" s="291"/>
      <c r="D39" s="291"/>
      <c r="E39" s="291"/>
      <c r="F39" s="291"/>
      <c r="G39" s="291"/>
      <c r="H39" s="291"/>
      <c r="I39" s="292"/>
    </row>
    <row r="40" spans="1:9" ht="15" customHeight="1" x14ac:dyDescent="0.2">
      <c r="A40" s="290"/>
      <c r="B40" s="291"/>
      <c r="C40" s="291"/>
      <c r="D40" s="291"/>
      <c r="E40" s="291"/>
      <c r="F40" s="291"/>
      <c r="G40" s="291"/>
      <c r="H40" s="291"/>
      <c r="I40" s="292"/>
    </row>
    <row r="41" spans="1:9" ht="15" customHeight="1" x14ac:dyDescent="0.2">
      <c r="A41" s="290"/>
      <c r="B41" s="291"/>
      <c r="C41" s="291"/>
      <c r="D41" s="291"/>
      <c r="E41" s="291"/>
      <c r="F41" s="291"/>
      <c r="G41" s="291"/>
      <c r="H41" s="291"/>
      <c r="I41" s="292"/>
    </row>
    <row r="42" spans="1:9" ht="15" customHeight="1" x14ac:dyDescent="0.2">
      <c r="A42" s="290"/>
      <c r="B42" s="291"/>
      <c r="C42" s="291"/>
      <c r="D42" s="291"/>
      <c r="E42" s="291"/>
      <c r="F42" s="291"/>
      <c r="G42" s="291"/>
      <c r="H42" s="291"/>
      <c r="I42" s="292"/>
    </row>
    <row r="43" spans="1:9" ht="15" customHeight="1" x14ac:dyDescent="0.2">
      <c r="A43" s="290"/>
      <c r="B43" s="291"/>
      <c r="C43" s="291"/>
      <c r="D43" s="291"/>
      <c r="E43" s="291"/>
      <c r="F43" s="291"/>
      <c r="G43" s="291"/>
      <c r="H43" s="291"/>
      <c r="I43" s="292"/>
    </row>
    <row r="44" spans="1:9" ht="15" customHeight="1" x14ac:dyDescent="0.2">
      <c r="A44" s="290"/>
      <c r="B44" s="291"/>
      <c r="C44" s="291"/>
      <c r="D44" s="291"/>
      <c r="E44" s="291"/>
      <c r="F44" s="291"/>
      <c r="G44" s="291"/>
      <c r="H44" s="291"/>
      <c r="I44" s="292"/>
    </row>
    <row r="45" spans="1:9" ht="15" customHeight="1" x14ac:dyDescent="0.2">
      <c r="A45" s="290"/>
      <c r="B45" s="291"/>
      <c r="C45" s="291"/>
      <c r="D45" s="291"/>
      <c r="E45" s="291"/>
      <c r="F45" s="291"/>
      <c r="G45" s="291"/>
      <c r="H45" s="291"/>
      <c r="I45" s="292"/>
    </row>
    <row r="46" spans="1:9" ht="15" customHeight="1" x14ac:dyDescent="0.2">
      <c r="A46" s="290"/>
      <c r="B46" s="291"/>
      <c r="C46" s="291"/>
      <c r="D46" s="291"/>
      <c r="E46" s="291"/>
      <c r="F46" s="291"/>
      <c r="G46" s="291"/>
      <c r="H46" s="291"/>
      <c r="I46" s="292"/>
    </row>
    <row r="47" spans="1:9" ht="17.25" customHeight="1" x14ac:dyDescent="0.2">
      <c r="A47" s="329" t="s">
        <v>81</v>
      </c>
      <c r="B47" s="330"/>
      <c r="C47" s="317"/>
      <c r="D47" s="317"/>
      <c r="E47" s="317"/>
      <c r="F47" s="317"/>
      <c r="G47" s="318"/>
      <c r="H47" s="275"/>
      <c r="I47" s="294"/>
    </row>
    <row r="48" spans="1:9" ht="13.5" thickBot="1" x14ac:dyDescent="0.25">
      <c r="A48" s="326" t="str">
        <f>'Cover Page'!A33</f>
        <v>Rev.5    2013</v>
      </c>
      <c r="B48" s="327"/>
      <c r="C48" s="327"/>
      <c r="D48" s="327"/>
      <c r="E48" s="327"/>
      <c r="F48" s="327"/>
      <c r="G48" s="327"/>
      <c r="H48" s="327"/>
      <c r="I48" s="328"/>
    </row>
    <row r="49" spans="1:9" x14ac:dyDescent="0.2">
      <c r="A49" s="323" t="s">
        <v>25</v>
      </c>
      <c r="B49" s="324"/>
      <c r="C49" s="324"/>
      <c r="D49" s="324"/>
      <c r="E49" s="324"/>
      <c r="F49" s="324"/>
      <c r="G49" s="324"/>
      <c r="H49" s="324"/>
      <c r="I49" s="325"/>
    </row>
    <row r="50" spans="1:9" x14ac:dyDescent="0.2">
      <c r="A50" s="293" t="s">
        <v>201</v>
      </c>
      <c r="B50" s="318"/>
      <c r="C50" s="318"/>
      <c r="D50" s="318"/>
      <c r="E50" s="318"/>
      <c r="F50" s="318"/>
      <c r="G50" s="318"/>
      <c r="H50" s="318"/>
      <c r="I50" s="294"/>
    </row>
    <row r="51" spans="1:9" x14ac:dyDescent="0.2">
      <c r="A51" s="78" t="str">
        <f>'Cover Page'!C5</f>
        <v>URS</v>
      </c>
      <c r="B51" s="3" t="s">
        <v>202</v>
      </c>
      <c r="C51" s="3"/>
      <c r="D51" s="3"/>
      <c r="E51" s="3"/>
      <c r="F51" s="3"/>
      <c r="G51" s="3"/>
      <c r="H51" s="3"/>
      <c r="I51" s="64"/>
    </row>
    <row r="52" spans="1:9" x14ac:dyDescent="0.2">
      <c r="A52" s="77" t="s">
        <v>203</v>
      </c>
      <c r="B52" s="3"/>
      <c r="C52" s="3"/>
      <c r="D52" s="3"/>
      <c r="E52" s="3"/>
      <c r="F52" s="3" t="str">
        <f>'Cover Page'!C5</f>
        <v>URS</v>
      </c>
      <c r="G52" s="3" t="s">
        <v>204</v>
      </c>
      <c r="H52" s="3"/>
      <c r="I52" s="64"/>
    </row>
    <row r="53" spans="1:9" x14ac:dyDescent="0.2">
      <c r="A53" s="77" t="s">
        <v>205</v>
      </c>
      <c r="B53" s="3"/>
      <c r="C53" s="3"/>
      <c r="D53" s="3"/>
      <c r="E53" s="3"/>
      <c r="F53" s="3"/>
      <c r="G53" s="3"/>
      <c r="H53" s="3"/>
      <c r="I53" s="64"/>
    </row>
    <row r="54" spans="1:9" x14ac:dyDescent="0.2">
      <c r="A54" s="320" t="s">
        <v>23</v>
      </c>
      <c r="B54" s="321"/>
      <c r="C54" s="321"/>
      <c r="D54" s="321"/>
      <c r="E54" s="321"/>
      <c r="F54" s="321"/>
      <c r="G54" s="321"/>
      <c r="H54" s="321"/>
      <c r="I54" s="322"/>
    </row>
    <row r="55" spans="1:9" x14ac:dyDescent="0.2">
      <c r="A55" s="320" t="s">
        <v>0</v>
      </c>
      <c r="B55" s="321"/>
      <c r="C55" s="321"/>
      <c r="D55" s="321"/>
      <c r="E55" s="321"/>
      <c r="F55" s="321"/>
      <c r="G55" s="321"/>
      <c r="H55" s="321"/>
      <c r="I55" s="322"/>
    </row>
    <row r="56" spans="1:9" x14ac:dyDescent="0.2">
      <c r="A56" s="320" t="s">
        <v>1</v>
      </c>
      <c r="B56" s="321"/>
      <c r="C56" s="321"/>
      <c r="D56" s="321"/>
      <c r="E56" s="321"/>
      <c r="F56" s="321"/>
      <c r="G56" s="321"/>
      <c r="H56" s="321"/>
      <c r="I56" s="322"/>
    </row>
    <row r="57" spans="1:9" x14ac:dyDescent="0.2">
      <c r="A57" s="320" t="s">
        <v>2</v>
      </c>
      <c r="B57" s="321"/>
      <c r="C57" s="321"/>
      <c r="D57" s="321"/>
      <c r="E57" s="321"/>
      <c r="F57" s="321"/>
      <c r="G57" s="321"/>
      <c r="H57" s="321"/>
      <c r="I57" s="322"/>
    </row>
    <row r="58" spans="1:9" x14ac:dyDescent="0.2">
      <c r="A58" s="320" t="s">
        <v>3</v>
      </c>
      <c r="B58" s="321"/>
      <c r="C58" s="321"/>
      <c r="D58" s="321"/>
      <c r="E58" s="321"/>
      <c r="F58" s="321"/>
      <c r="G58" s="321"/>
      <c r="H58" s="321"/>
      <c r="I58" s="322"/>
    </row>
    <row r="59" spans="1:9" ht="25.5" customHeight="1" x14ac:dyDescent="0.2">
      <c r="A59" s="320" t="s">
        <v>4</v>
      </c>
      <c r="B59" s="321"/>
      <c r="C59" s="321"/>
      <c r="D59" s="321"/>
      <c r="E59" s="321"/>
      <c r="F59" s="321"/>
      <c r="G59" s="321"/>
      <c r="H59" s="321"/>
      <c r="I59" s="322"/>
    </row>
    <row r="60" spans="1:9" x14ac:dyDescent="0.2">
      <c r="A60" s="320" t="s">
        <v>199</v>
      </c>
      <c r="B60" s="321"/>
      <c r="C60" s="321"/>
      <c r="D60" s="321"/>
      <c r="E60" s="321"/>
      <c r="F60" s="321"/>
      <c r="G60" s="321"/>
      <c r="H60" s="321"/>
      <c r="I60" s="322"/>
    </row>
    <row r="61" spans="1:9" ht="25.5" customHeight="1" x14ac:dyDescent="0.2">
      <c r="A61" s="320" t="s">
        <v>5</v>
      </c>
      <c r="B61" s="321"/>
      <c r="C61" s="321"/>
      <c r="D61" s="321"/>
      <c r="E61" s="321"/>
      <c r="F61" s="321"/>
      <c r="G61" s="321"/>
      <c r="H61" s="321"/>
      <c r="I61" s="322"/>
    </row>
    <row r="62" spans="1:9" ht="25.5" customHeight="1" x14ac:dyDescent="0.2">
      <c r="A62" s="320" t="s">
        <v>200</v>
      </c>
      <c r="B62" s="321"/>
      <c r="C62" s="321"/>
      <c r="D62" s="321"/>
      <c r="E62" s="321"/>
      <c r="F62" s="321"/>
      <c r="G62" s="321"/>
      <c r="H62" s="321"/>
      <c r="I62" s="322"/>
    </row>
    <row r="63" spans="1:9" x14ac:dyDescent="0.2">
      <c r="A63" s="320" t="s">
        <v>6</v>
      </c>
      <c r="B63" s="321"/>
      <c r="C63" s="321"/>
      <c r="D63" s="321"/>
      <c r="E63" s="321"/>
      <c r="F63" s="321"/>
      <c r="G63" s="321"/>
      <c r="H63" s="321"/>
      <c r="I63" s="322"/>
    </row>
    <row r="64" spans="1:9" ht="25.5" customHeight="1" x14ac:dyDescent="0.2">
      <c r="A64" s="320" t="s">
        <v>7</v>
      </c>
      <c r="B64" s="321"/>
      <c r="C64" s="321"/>
      <c r="D64" s="321"/>
      <c r="E64" s="321"/>
      <c r="F64" s="321"/>
      <c r="G64" s="321"/>
      <c r="H64" s="321"/>
      <c r="I64" s="322"/>
    </row>
    <row r="65" spans="1:9" ht="25.5" customHeight="1" x14ac:dyDescent="0.2">
      <c r="A65" s="320" t="s">
        <v>8</v>
      </c>
      <c r="B65" s="321"/>
      <c r="C65" s="321"/>
      <c r="D65" s="321"/>
      <c r="E65" s="321"/>
      <c r="F65" s="321"/>
      <c r="G65" s="321"/>
      <c r="H65" s="321"/>
      <c r="I65" s="322"/>
    </row>
    <row r="66" spans="1:9" x14ac:dyDescent="0.2">
      <c r="A66" s="320" t="s">
        <v>9</v>
      </c>
      <c r="B66" s="321"/>
      <c r="C66" s="321"/>
      <c r="D66" s="321"/>
      <c r="E66" s="321"/>
      <c r="F66" s="321"/>
      <c r="G66" s="321"/>
      <c r="H66" s="321"/>
      <c r="I66" s="322"/>
    </row>
    <row r="67" spans="1:9" x14ac:dyDescent="0.2">
      <c r="A67" s="320" t="s">
        <v>10</v>
      </c>
      <c r="B67" s="321"/>
      <c r="C67" s="321"/>
      <c r="D67" s="321"/>
      <c r="E67" s="321"/>
      <c r="F67" s="321"/>
      <c r="G67" s="321"/>
      <c r="H67" s="321"/>
      <c r="I67" s="322"/>
    </row>
    <row r="68" spans="1:9" ht="25.5" customHeight="1" x14ac:dyDescent="0.2">
      <c r="A68" s="320" t="s">
        <v>11</v>
      </c>
      <c r="B68" s="321"/>
      <c r="C68" s="321"/>
      <c r="D68" s="321"/>
      <c r="E68" s="321"/>
      <c r="F68" s="321"/>
      <c r="G68" s="321"/>
      <c r="H68" s="321"/>
      <c r="I68" s="322"/>
    </row>
    <row r="69" spans="1:9" x14ac:dyDescent="0.2">
      <c r="A69" s="320" t="s">
        <v>12</v>
      </c>
      <c r="B69" s="321"/>
      <c r="C69" s="321"/>
      <c r="D69" s="321"/>
      <c r="E69" s="321"/>
      <c r="F69" s="321"/>
      <c r="G69" s="321"/>
      <c r="H69" s="321"/>
      <c r="I69" s="322"/>
    </row>
    <row r="70" spans="1:9" ht="12.75" customHeight="1" x14ac:dyDescent="0.2">
      <c r="A70" s="6" t="s">
        <v>206</v>
      </c>
      <c r="B70" s="1"/>
      <c r="C70" s="54" t="str">
        <f>'Cover Page'!C5</f>
        <v>URS</v>
      </c>
      <c r="D70" s="1" t="s">
        <v>207</v>
      </c>
      <c r="E70" s="1"/>
      <c r="F70" s="1"/>
      <c r="G70" s="1"/>
      <c r="H70" s="1"/>
      <c r="I70" s="7"/>
    </row>
    <row r="71" spans="1:9" x14ac:dyDescent="0.2">
      <c r="A71" s="320" t="s">
        <v>13</v>
      </c>
      <c r="B71" s="321"/>
      <c r="C71" s="321"/>
      <c r="D71" s="321"/>
      <c r="E71" s="321"/>
      <c r="F71" s="321"/>
      <c r="G71" s="321"/>
      <c r="H71" s="321"/>
      <c r="I71" s="322"/>
    </row>
    <row r="72" spans="1:9" x14ac:dyDescent="0.2">
      <c r="A72" s="320" t="s">
        <v>14</v>
      </c>
      <c r="B72" s="321"/>
      <c r="C72" s="321"/>
      <c r="D72" s="321"/>
      <c r="E72" s="321"/>
      <c r="F72" s="321"/>
      <c r="G72" s="321"/>
      <c r="H72" s="321"/>
      <c r="I72" s="322"/>
    </row>
    <row r="73" spans="1:9" x14ac:dyDescent="0.2">
      <c r="A73" s="320" t="s">
        <v>15</v>
      </c>
      <c r="B73" s="321"/>
      <c r="C73" s="321"/>
      <c r="D73" s="321"/>
      <c r="E73" s="321"/>
      <c r="F73" s="321"/>
      <c r="G73" s="321"/>
      <c r="H73" s="321"/>
      <c r="I73" s="322"/>
    </row>
    <row r="74" spans="1:9" x14ac:dyDescent="0.2">
      <c r="A74" s="320" t="s">
        <v>16</v>
      </c>
      <c r="B74" s="321"/>
      <c r="C74" s="321"/>
      <c r="D74" s="321"/>
      <c r="E74" s="321"/>
      <c r="F74" s="321"/>
      <c r="G74" s="321"/>
      <c r="H74" s="321"/>
      <c r="I74" s="322"/>
    </row>
    <row r="75" spans="1:9" x14ac:dyDescent="0.2">
      <c r="A75" s="63" t="s">
        <v>208</v>
      </c>
      <c r="B75" s="54" t="str">
        <f>'Cover Page'!C5</f>
        <v>URS</v>
      </c>
      <c r="C75" s="3" t="s">
        <v>209</v>
      </c>
      <c r="D75" s="68"/>
      <c r="E75" s="68"/>
      <c r="F75" s="68"/>
      <c r="G75" s="68"/>
      <c r="H75" s="68"/>
      <c r="I75" s="67"/>
    </row>
    <row r="76" spans="1:9" ht="12.75" customHeight="1" x14ac:dyDescent="0.2">
      <c r="A76" s="320" t="s">
        <v>17</v>
      </c>
      <c r="B76" s="321"/>
      <c r="C76" s="321"/>
      <c r="D76" s="321"/>
      <c r="E76" s="321"/>
      <c r="F76" s="321"/>
      <c r="G76" s="321"/>
      <c r="H76" s="321"/>
      <c r="I76" s="322"/>
    </row>
    <row r="77" spans="1:9" x14ac:dyDescent="0.2">
      <c r="A77" s="320" t="s">
        <v>18</v>
      </c>
      <c r="B77" s="321"/>
      <c r="C77" s="321"/>
      <c r="D77" s="321"/>
      <c r="E77" s="321"/>
      <c r="F77" s="321"/>
      <c r="G77" s="321"/>
      <c r="H77" s="321"/>
      <c r="I77" s="322"/>
    </row>
    <row r="78" spans="1:9" x14ac:dyDescent="0.2">
      <c r="A78" s="320"/>
      <c r="B78" s="321"/>
      <c r="C78" s="321"/>
      <c r="D78" s="321"/>
      <c r="E78" s="321"/>
      <c r="F78" s="321"/>
      <c r="G78" s="321"/>
      <c r="H78" s="321"/>
      <c r="I78" s="322"/>
    </row>
    <row r="79" spans="1:9" x14ac:dyDescent="0.2">
      <c r="A79" s="331" t="s">
        <v>24</v>
      </c>
      <c r="B79" s="332"/>
      <c r="C79" s="332"/>
      <c r="D79" s="332"/>
      <c r="E79" s="332"/>
      <c r="F79" s="332"/>
      <c r="G79" s="332"/>
      <c r="H79" s="332"/>
      <c r="I79" s="333"/>
    </row>
    <row r="80" spans="1:9" x14ac:dyDescent="0.2">
      <c r="A80" s="320" t="s">
        <v>19</v>
      </c>
      <c r="B80" s="321"/>
      <c r="C80" s="321"/>
      <c r="D80" s="321"/>
      <c r="E80" s="321"/>
      <c r="F80" s="321"/>
      <c r="G80" s="321"/>
      <c r="H80" s="321"/>
      <c r="I80" s="322"/>
    </row>
    <row r="81" spans="1:9" x14ac:dyDescent="0.2">
      <c r="A81" s="320" t="s">
        <v>20</v>
      </c>
      <c r="B81" s="321"/>
      <c r="C81" s="321"/>
      <c r="D81" s="321"/>
      <c r="E81" s="321"/>
      <c r="F81" s="321"/>
      <c r="G81" s="321"/>
      <c r="H81" s="321"/>
      <c r="I81" s="322"/>
    </row>
    <row r="82" spans="1:9" x14ac:dyDescent="0.2">
      <c r="A82" s="320" t="s">
        <v>21</v>
      </c>
      <c r="B82" s="321"/>
      <c r="C82" s="321"/>
      <c r="D82" s="321"/>
      <c r="E82" s="321"/>
      <c r="F82" s="321"/>
      <c r="G82" s="321"/>
      <c r="H82" s="321"/>
      <c r="I82" s="322"/>
    </row>
    <row r="83" spans="1:9" x14ac:dyDescent="0.2">
      <c r="A83" s="320" t="s">
        <v>22</v>
      </c>
      <c r="B83" s="321"/>
      <c r="C83" s="321"/>
      <c r="D83" s="321"/>
      <c r="E83" s="321"/>
      <c r="F83" s="321"/>
      <c r="G83" s="321"/>
      <c r="H83" s="321"/>
      <c r="I83" s="322"/>
    </row>
    <row r="84" spans="1:9" x14ac:dyDescent="0.2">
      <c r="A84" s="334"/>
      <c r="B84" s="335"/>
      <c r="C84" s="335"/>
      <c r="D84" s="335"/>
      <c r="E84" s="335"/>
      <c r="F84" s="335"/>
      <c r="G84" s="335"/>
      <c r="H84" s="335"/>
      <c r="I84" s="336"/>
    </row>
    <row r="85" spans="1:9" x14ac:dyDescent="0.2">
      <c r="A85" s="334"/>
      <c r="B85" s="335"/>
      <c r="C85" s="335"/>
      <c r="D85" s="335"/>
      <c r="E85" s="335"/>
      <c r="F85" s="335"/>
      <c r="G85" s="335"/>
      <c r="H85" s="335"/>
      <c r="I85" s="336"/>
    </row>
    <row r="86" spans="1:9" x14ac:dyDescent="0.2">
      <c r="A86" s="334"/>
      <c r="B86" s="335"/>
      <c r="C86" s="335"/>
      <c r="D86" s="335"/>
      <c r="E86" s="335"/>
      <c r="F86" s="335"/>
      <c r="G86" s="335"/>
      <c r="H86" s="335"/>
      <c r="I86" s="336"/>
    </row>
    <row r="87" spans="1:9" x14ac:dyDescent="0.2">
      <c r="A87" s="334"/>
      <c r="B87" s="335"/>
      <c r="C87" s="335"/>
      <c r="D87" s="335"/>
      <c r="E87" s="335"/>
      <c r="F87" s="335"/>
      <c r="G87" s="335"/>
      <c r="H87" s="335"/>
      <c r="I87" s="336"/>
    </row>
    <row r="88" spans="1:9" x14ac:dyDescent="0.2">
      <c r="A88" s="334"/>
      <c r="B88" s="335"/>
      <c r="C88" s="335"/>
      <c r="D88" s="335"/>
      <c r="E88" s="335"/>
      <c r="F88" s="335"/>
      <c r="G88" s="335"/>
      <c r="H88" s="335"/>
      <c r="I88" s="336"/>
    </row>
    <row r="89" spans="1:9" x14ac:dyDescent="0.2">
      <c r="A89" s="334"/>
      <c r="B89" s="335"/>
      <c r="C89" s="335"/>
      <c r="D89" s="335"/>
      <c r="E89" s="335"/>
      <c r="F89" s="335"/>
      <c r="G89" s="335"/>
      <c r="H89" s="335"/>
      <c r="I89" s="336"/>
    </row>
    <row r="90" spans="1:9" x14ac:dyDescent="0.2">
      <c r="A90" s="334"/>
      <c r="B90" s="335"/>
      <c r="C90" s="335"/>
      <c r="D90" s="335"/>
      <c r="E90" s="335"/>
      <c r="F90" s="335"/>
      <c r="G90" s="335"/>
      <c r="H90" s="335"/>
      <c r="I90" s="336"/>
    </row>
    <row r="91" spans="1:9" x14ac:dyDescent="0.2">
      <c r="A91" s="334"/>
      <c r="B91" s="335"/>
      <c r="C91" s="335"/>
      <c r="D91" s="335"/>
      <c r="E91" s="335"/>
      <c r="F91" s="335"/>
      <c r="G91" s="335"/>
      <c r="H91" s="335"/>
      <c r="I91" s="336"/>
    </row>
    <row r="92" spans="1:9" ht="13.5" thickBot="1" x14ac:dyDescent="0.25">
      <c r="A92" s="326" t="str">
        <f>'Cover Page'!A33</f>
        <v>Rev.5    2013</v>
      </c>
      <c r="B92" s="327"/>
      <c r="C92" s="327"/>
      <c r="D92" s="327"/>
      <c r="E92" s="327"/>
      <c r="F92" s="327"/>
      <c r="G92" s="327"/>
      <c r="H92" s="327"/>
      <c r="I92" s="328"/>
    </row>
  </sheetData>
  <mergeCells count="93">
    <mergeCell ref="A91:I91"/>
    <mergeCell ref="A83:I83"/>
    <mergeCell ref="A92:I92"/>
    <mergeCell ref="A86:I86"/>
    <mergeCell ref="A87:I87"/>
    <mergeCell ref="A88:I88"/>
    <mergeCell ref="A89:I89"/>
    <mergeCell ref="A84:I84"/>
    <mergeCell ref="A85:I85"/>
    <mergeCell ref="A90:I90"/>
    <mergeCell ref="A82:I82"/>
    <mergeCell ref="A72:I72"/>
    <mergeCell ref="A71:I71"/>
    <mergeCell ref="A68:I68"/>
    <mergeCell ref="A80:I80"/>
    <mergeCell ref="A74:I74"/>
    <mergeCell ref="A73:I73"/>
    <mergeCell ref="A76:I76"/>
    <mergeCell ref="A77:I77"/>
    <mergeCell ref="A79:I79"/>
    <mergeCell ref="A78:I78"/>
    <mergeCell ref="A81:I81"/>
    <mergeCell ref="A66:I66"/>
    <mergeCell ref="A47:B47"/>
    <mergeCell ref="A46:I46"/>
    <mergeCell ref="A67:I67"/>
    <mergeCell ref="A69:I69"/>
    <mergeCell ref="A54:I54"/>
    <mergeCell ref="A63:I63"/>
    <mergeCell ref="A64:I64"/>
    <mergeCell ref="A65:I65"/>
    <mergeCell ref="A61:I61"/>
    <mergeCell ref="A62:I62"/>
    <mergeCell ref="A58:I58"/>
    <mergeCell ref="A59:I59"/>
    <mergeCell ref="A60:I60"/>
    <mergeCell ref="A55:I55"/>
    <mergeCell ref="A56:I56"/>
    <mergeCell ref="B11:D11"/>
    <mergeCell ref="B12:D12"/>
    <mergeCell ref="B13:D13"/>
    <mergeCell ref="A57:I57"/>
    <mergeCell ref="F11:H11"/>
    <mergeCell ref="F12:H12"/>
    <mergeCell ref="F13:H13"/>
    <mergeCell ref="F14:H14"/>
    <mergeCell ref="A50:I50"/>
    <mergeCell ref="A49:I49"/>
    <mergeCell ref="A48:I48"/>
    <mergeCell ref="B14:D14"/>
    <mergeCell ref="A29:I29"/>
    <mergeCell ref="F15:H15"/>
    <mergeCell ref="A18:I18"/>
    <mergeCell ref="A19:I19"/>
    <mergeCell ref="A38:I38"/>
    <mergeCell ref="A39:I39"/>
    <mergeCell ref="A40:I40"/>
    <mergeCell ref="A36:I36"/>
    <mergeCell ref="A28:I28"/>
    <mergeCell ref="A37:I37"/>
    <mergeCell ref="A30:I30"/>
    <mergeCell ref="H7:I7"/>
    <mergeCell ref="A1:I6"/>
    <mergeCell ref="A44:I44"/>
    <mergeCell ref="C47:F47"/>
    <mergeCell ref="G47:I47"/>
    <mergeCell ref="A45:I45"/>
    <mergeCell ref="A41:I41"/>
    <mergeCell ref="A20:I20"/>
    <mergeCell ref="A21:I21"/>
    <mergeCell ref="A22:I22"/>
    <mergeCell ref="A42:I42"/>
    <mergeCell ref="A43:I43"/>
    <mergeCell ref="A24:I24"/>
    <mergeCell ref="A25:I25"/>
    <mergeCell ref="A26:I26"/>
    <mergeCell ref="A27:I27"/>
    <mergeCell ref="A34:I34"/>
    <mergeCell ref="A35:I35"/>
    <mergeCell ref="A16:I16"/>
    <mergeCell ref="A7:B7"/>
    <mergeCell ref="C7:F7"/>
    <mergeCell ref="C8:F8"/>
    <mergeCell ref="A8:B8"/>
    <mergeCell ref="A10:I10"/>
    <mergeCell ref="H8:I8"/>
    <mergeCell ref="A23:I23"/>
    <mergeCell ref="B15:D15"/>
    <mergeCell ref="A17:I17"/>
    <mergeCell ref="A9:I9"/>
    <mergeCell ref="A31:I31"/>
    <mergeCell ref="A32:I32"/>
    <mergeCell ref="A33:I33"/>
  </mergeCells>
  <phoneticPr fontId="0" type="noConversion"/>
  <pageMargins left="0.75" right="0.75" top="0.7" bottom="0.7" header="0.5" footer="0.5"/>
  <pageSetup orientation="portrait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6145" r:id="rId4">
          <objectPr defaultSize="0" autoPict="0" r:id="rId5">
            <anchor moveWithCells="1" sizeWithCells="1">
              <from>
                <xdr:col>7</xdr:col>
                <xdr:colOff>266700</xdr:colOff>
                <xdr:row>0</xdr:row>
                <xdr:rowOff>152400</xdr:rowOff>
              </from>
              <to>
                <xdr:col>8</xdr:col>
                <xdr:colOff>190500</xdr:colOff>
                <xdr:row>4</xdr:row>
                <xdr:rowOff>0</xdr:rowOff>
              </to>
            </anchor>
          </objectPr>
        </oleObject>
      </mc:Choice>
      <mc:Fallback>
        <oleObject shapeId="614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J31"/>
  <sheetViews>
    <sheetView workbookViewId="0">
      <selection activeCell="L14" sqref="L14"/>
    </sheetView>
  </sheetViews>
  <sheetFormatPr defaultRowHeight="12.75" x14ac:dyDescent="0.2"/>
  <cols>
    <col min="2" max="3" width="18.42578125" customWidth="1"/>
    <col min="8" max="8" width="13.5703125" customWidth="1"/>
  </cols>
  <sheetData>
    <row r="2" spans="2:10" ht="13.5" thickBot="1" x14ac:dyDescent="0.25">
      <c r="D2" s="341" t="s">
        <v>385</v>
      </c>
      <c r="E2" s="341"/>
      <c r="F2" s="216"/>
      <c r="I2" s="341" t="s">
        <v>400</v>
      </c>
      <c r="J2" s="341"/>
    </row>
    <row r="3" spans="2:10" s="190" customFormat="1" ht="26.25" thickBot="1" x14ac:dyDescent="0.25">
      <c r="B3" s="198" t="s">
        <v>386</v>
      </c>
      <c r="C3" s="226" t="s">
        <v>405</v>
      </c>
      <c r="D3" s="342" t="s">
        <v>387</v>
      </c>
      <c r="E3" s="343"/>
      <c r="F3" s="222"/>
      <c r="G3" s="223"/>
      <c r="H3" s="198" t="s">
        <v>401</v>
      </c>
      <c r="I3" s="342" t="s">
        <v>387</v>
      </c>
      <c r="J3" s="343"/>
    </row>
    <row r="4" spans="2:10" ht="15" x14ac:dyDescent="0.2">
      <c r="B4" s="199" t="s">
        <v>406</v>
      </c>
      <c r="C4" s="224">
        <v>1231</v>
      </c>
      <c r="D4" s="228">
        <v>33</v>
      </c>
      <c r="E4" s="201"/>
      <c r="F4" s="9"/>
      <c r="G4" s="217"/>
      <c r="H4" s="213" t="s">
        <v>402</v>
      </c>
      <c r="I4" s="200">
        <v>18.899999999999999</v>
      </c>
      <c r="J4" s="201"/>
    </row>
    <row r="5" spans="2:10" ht="15" x14ac:dyDescent="0.2">
      <c r="B5" s="199" t="s">
        <v>388</v>
      </c>
      <c r="C5" s="224">
        <v>1902</v>
      </c>
      <c r="D5" s="229">
        <v>58.5</v>
      </c>
      <c r="E5" s="7"/>
      <c r="F5" s="9"/>
      <c r="G5" s="217"/>
      <c r="H5" s="214" t="s">
        <v>403</v>
      </c>
      <c r="I5" s="6">
        <v>3.36</v>
      </c>
      <c r="J5" s="7">
        <f>I4+I5</f>
        <v>22.259999999999998</v>
      </c>
    </row>
    <row r="6" spans="2:10" ht="15" x14ac:dyDescent="0.2">
      <c r="B6" s="199">
        <v>3211</v>
      </c>
      <c r="C6" s="224">
        <v>1</v>
      </c>
      <c r="D6" s="229">
        <v>12.3</v>
      </c>
      <c r="E6" s="7"/>
      <c r="F6" s="9"/>
      <c r="G6" s="217"/>
      <c r="H6" s="214"/>
      <c r="I6" s="6"/>
      <c r="J6" s="7"/>
    </row>
    <row r="7" spans="2:10" ht="18.75" x14ac:dyDescent="0.3">
      <c r="B7" s="199">
        <v>3202</v>
      </c>
      <c r="C7" s="224">
        <v>30</v>
      </c>
      <c r="D7" s="229">
        <v>89.5</v>
      </c>
      <c r="E7" s="202">
        <f>SUM(D4:D7)/12</f>
        <v>16.108333333333334</v>
      </c>
      <c r="F7" s="218"/>
      <c r="G7" s="217"/>
      <c r="H7" s="214"/>
      <c r="I7" s="6"/>
      <c r="J7" s="7"/>
    </row>
    <row r="8" spans="2:10" ht="15" x14ac:dyDescent="0.2">
      <c r="B8" s="199">
        <v>3202</v>
      </c>
      <c r="C8" s="224">
        <v>31</v>
      </c>
      <c r="D8" s="229">
        <v>89.5</v>
      </c>
      <c r="E8" s="7"/>
      <c r="F8" s="9"/>
      <c r="G8" s="217"/>
      <c r="H8" s="214"/>
      <c r="I8" s="6"/>
      <c r="J8" s="7"/>
    </row>
    <row r="9" spans="2:10" ht="15" x14ac:dyDescent="0.2">
      <c r="B9" s="199" t="s">
        <v>454</v>
      </c>
      <c r="C9" s="224">
        <v>964</v>
      </c>
      <c r="D9" s="229">
        <v>24</v>
      </c>
      <c r="E9" s="7"/>
      <c r="F9" s="9"/>
      <c r="G9" s="217"/>
      <c r="H9" s="214"/>
      <c r="I9" s="6"/>
      <c r="J9" s="7"/>
    </row>
    <row r="10" spans="2:10" ht="15" x14ac:dyDescent="0.2">
      <c r="B10" s="199" t="s">
        <v>454</v>
      </c>
      <c r="C10" s="224">
        <v>2890</v>
      </c>
      <c r="D10" s="229">
        <v>24</v>
      </c>
      <c r="E10" s="7"/>
      <c r="F10" s="9"/>
      <c r="G10" s="217"/>
      <c r="H10" s="214"/>
      <c r="I10" s="6"/>
      <c r="J10" s="7"/>
    </row>
    <row r="11" spans="2:10" ht="18.75" x14ac:dyDescent="0.3">
      <c r="B11" s="199" t="s">
        <v>389</v>
      </c>
      <c r="C11" s="224">
        <v>4</v>
      </c>
      <c r="D11" s="229">
        <v>12.3</v>
      </c>
      <c r="E11" s="7"/>
      <c r="F11" s="9"/>
      <c r="G11" s="217"/>
      <c r="H11" s="215" t="s">
        <v>404</v>
      </c>
      <c r="I11" s="210">
        <v>566.20000000000005</v>
      </c>
      <c r="J11" s="211">
        <f>I20-I19-I18-I5-I4</f>
        <v>566.20000000000005</v>
      </c>
    </row>
    <row r="12" spans="2:10" ht="15" x14ac:dyDescent="0.2">
      <c r="B12" s="199" t="s">
        <v>390</v>
      </c>
      <c r="C12" s="224">
        <v>9</v>
      </c>
      <c r="D12" s="229">
        <v>12.3</v>
      </c>
      <c r="E12" s="7"/>
      <c r="F12" s="9"/>
      <c r="G12" s="217"/>
      <c r="H12" s="214"/>
      <c r="I12" s="6"/>
      <c r="J12" s="7"/>
    </row>
    <row r="13" spans="2:10" ht="15" x14ac:dyDescent="0.2">
      <c r="B13" s="199" t="s">
        <v>454</v>
      </c>
      <c r="C13" s="224">
        <v>2987</v>
      </c>
      <c r="D13" s="229">
        <v>24</v>
      </c>
      <c r="E13" s="7"/>
      <c r="F13" s="9"/>
      <c r="G13" s="217"/>
      <c r="H13" s="214"/>
      <c r="I13" s="6"/>
      <c r="J13" s="7"/>
    </row>
    <row r="14" spans="2:10" ht="15" x14ac:dyDescent="0.2">
      <c r="B14" s="199" t="s">
        <v>454</v>
      </c>
      <c r="C14" s="224">
        <v>1590</v>
      </c>
      <c r="D14" s="229">
        <v>24</v>
      </c>
      <c r="E14" s="7"/>
      <c r="F14" s="9"/>
      <c r="G14" s="217"/>
      <c r="H14" s="214"/>
      <c r="I14" s="6"/>
      <c r="J14" s="7"/>
    </row>
    <row r="15" spans="2:10" ht="15" x14ac:dyDescent="0.2">
      <c r="B15" s="199">
        <v>3202</v>
      </c>
      <c r="C15" s="224">
        <v>6</v>
      </c>
      <c r="D15" s="229">
        <v>89.5</v>
      </c>
      <c r="E15" s="7"/>
      <c r="F15" s="9"/>
      <c r="G15" s="217"/>
      <c r="H15" s="214"/>
      <c r="I15" s="6"/>
      <c r="J15" s="7"/>
    </row>
    <row r="16" spans="2:10" ht="15" x14ac:dyDescent="0.2">
      <c r="B16" s="199">
        <v>3202</v>
      </c>
      <c r="C16" s="224">
        <v>3</v>
      </c>
      <c r="D16" s="229">
        <v>89.5</v>
      </c>
      <c r="E16" s="7"/>
      <c r="F16" s="9"/>
      <c r="G16" s="217"/>
      <c r="H16" s="214"/>
      <c r="I16" s="6"/>
      <c r="J16" s="7"/>
    </row>
    <row r="17" spans="2:10" ht="15" x14ac:dyDescent="0.2">
      <c r="B17" s="199" t="s">
        <v>391</v>
      </c>
      <c r="C17" s="224">
        <v>6</v>
      </c>
      <c r="D17" s="229">
        <v>6</v>
      </c>
      <c r="E17" s="7"/>
      <c r="F17" s="9"/>
      <c r="G17" s="217"/>
      <c r="H17" s="214"/>
      <c r="I17" s="6"/>
      <c r="J17" s="212"/>
    </row>
    <row r="18" spans="2:10" ht="15" x14ac:dyDescent="0.2">
      <c r="B18" s="199" t="s">
        <v>392</v>
      </c>
      <c r="C18" s="224">
        <v>2778</v>
      </c>
      <c r="D18" s="229">
        <v>99.4</v>
      </c>
      <c r="E18" s="7"/>
      <c r="F18" s="9"/>
      <c r="G18" s="217"/>
      <c r="H18" s="199" t="s">
        <v>392</v>
      </c>
      <c r="I18" s="6">
        <v>99.4</v>
      </c>
      <c r="J18" s="7"/>
    </row>
    <row r="19" spans="2:10" ht="15.75" thickBot="1" x14ac:dyDescent="0.25">
      <c r="B19" s="203" t="s">
        <v>393</v>
      </c>
      <c r="C19" s="225"/>
      <c r="D19" s="230">
        <v>1.7</v>
      </c>
      <c r="E19" s="205"/>
      <c r="F19" s="9"/>
      <c r="G19" s="217"/>
      <c r="H19" s="203" t="s">
        <v>393</v>
      </c>
      <c r="I19" s="204">
        <v>1.7</v>
      </c>
      <c r="J19" s="205"/>
    </row>
    <row r="20" spans="2:10" ht="15" x14ac:dyDescent="0.25">
      <c r="B20" s="206" t="s">
        <v>394</v>
      </c>
      <c r="C20" s="206"/>
      <c r="D20" s="344">
        <f>SUM(D4:D19)</f>
        <v>689.50000000000011</v>
      </c>
      <c r="E20" s="345"/>
      <c r="F20" s="219"/>
      <c r="G20" s="217"/>
      <c r="I20" s="344">
        <f>SUM(I4:I19)</f>
        <v>689.56000000000006</v>
      </c>
      <c r="J20" s="345"/>
    </row>
    <row r="21" spans="2:10" ht="27" thickBot="1" x14ac:dyDescent="0.45">
      <c r="B21" s="207" t="s">
        <v>395</v>
      </c>
      <c r="C21" s="207"/>
      <c r="D21" s="346">
        <f>D20/12</f>
        <v>57.458333333333343</v>
      </c>
      <c r="E21" s="347"/>
      <c r="F21" s="220"/>
      <c r="G21" s="217"/>
      <c r="I21" s="346">
        <f>I20/12</f>
        <v>57.463333333333338</v>
      </c>
      <c r="J21" s="347"/>
    </row>
    <row r="22" spans="2:10" x14ac:dyDescent="0.2">
      <c r="F22" s="217"/>
      <c r="G22" s="217"/>
    </row>
    <row r="23" spans="2:10" x14ac:dyDescent="0.2">
      <c r="F23" s="217"/>
      <c r="G23" s="217"/>
    </row>
    <row r="24" spans="2:10" x14ac:dyDescent="0.2">
      <c r="B24" t="s">
        <v>396</v>
      </c>
      <c r="D24" s="348">
        <v>7320</v>
      </c>
      <c r="E24" s="348"/>
      <c r="F24" s="208"/>
      <c r="G24" s="217"/>
    </row>
    <row r="25" spans="2:10" x14ac:dyDescent="0.2">
      <c r="D25" s="208"/>
      <c r="E25" s="208"/>
      <c r="F25" s="208"/>
      <c r="G25" s="217"/>
    </row>
    <row r="26" spans="2:10" ht="25.5" x14ac:dyDescent="0.2">
      <c r="B26" s="119" t="s">
        <v>397</v>
      </c>
      <c r="C26" s="119"/>
      <c r="D26" s="337">
        <f>D24-D21+E7</f>
        <v>7278.6500000000005</v>
      </c>
      <c r="E26" s="337"/>
      <c r="F26" s="221"/>
      <c r="G26" s="217"/>
    </row>
    <row r="27" spans="2:10" x14ac:dyDescent="0.2">
      <c r="B27" t="s">
        <v>398</v>
      </c>
      <c r="D27" s="338">
        <v>0</v>
      </c>
      <c r="E27" s="338"/>
      <c r="F27" s="208"/>
      <c r="G27" s="217"/>
    </row>
    <row r="28" spans="2:10" x14ac:dyDescent="0.2">
      <c r="D28" s="339">
        <f>D26-D27</f>
        <v>7278.6500000000005</v>
      </c>
      <c r="E28" s="338"/>
      <c r="F28" s="208"/>
      <c r="G28" s="217"/>
    </row>
    <row r="29" spans="2:10" ht="30" x14ac:dyDescent="0.25">
      <c r="B29" s="209" t="s">
        <v>399</v>
      </c>
      <c r="C29" s="209"/>
      <c r="D29" s="340">
        <f>FLOOR(D28,5)</f>
        <v>7275</v>
      </c>
      <c r="E29" s="340"/>
      <c r="F29" s="208"/>
      <c r="G29" s="217"/>
    </row>
    <row r="30" spans="2:10" x14ac:dyDescent="0.2">
      <c r="F30" s="217"/>
      <c r="G30" s="217"/>
    </row>
    <row r="31" spans="2:10" x14ac:dyDescent="0.2">
      <c r="F31" s="217"/>
      <c r="G31" s="217"/>
    </row>
  </sheetData>
  <mergeCells count="13">
    <mergeCell ref="D26:E26"/>
    <mergeCell ref="D27:E27"/>
    <mergeCell ref="D28:E28"/>
    <mergeCell ref="D29:E29"/>
    <mergeCell ref="I2:J2"/>
    <mergeCell ref="I3:J3"/>
    <mergeCell ref="I20:J20"/>
    <mergeCell ref="I21:J21"/>
    <mergeCell ref="D2:E2"/>
    <mergeCell ref="D3:E3"/>
    <mergeCell ref="D20:E20"/>
    <mergeCell ref="D21:E21"/>
    <mergeCell ref="D24:E24"/>
  </mergeCells>
  <phoneticPr fontId="35" type="noConversion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28"/>
  <sheetViews>
    <sheetView workbookViewId="0">
      <selection activeCell="F33" sqref="F33"/>
    </sheetView>
  </sheetViews>
  <sheetFormatPr defaultRowHeight="12.75" x14ac:dyDescent="0.2"/>
  <sheetData>
    <row r="3" spans="2:5" x14ac:dyDescent="0.2">
      <c r="B3" s="349" t="s">
        <v>453</v>
      </c>
      <c r="C3" s="350"/>
      <c r="D3" s="350"/>
      <c r="E3" s="350"/>
    </row>
    <row r="4" spans="2:5" x14ac:dyDescent="0.2">
      <c r="B4" s="227" t="s">
        <v>407</v>
      </c>
      <c r="C4" s="227"/>
      <c r="D4" s="227" t="s">
        <v>408</v>
      </c>
      <c r="E4" s="227"/>
    </row>
    <row r="5" spans="2:5" x14ac:dyDescent="0.2">
      <c r="B5" s="227" t="s">
        <v>409</v>
      </c>
      <c r="C5" s="227"/>
      <c r="D5" s="227"/>
      <c r="E5" s="227"/>
    </row>
    <row r="6" spans="2:5" x14ac:dyDescent="0.2">
      <c r="B6" s="227" t="s">
        <v>410</v>
      </c>
      <c r="C6" s="227"/>
      <c r="D6" s="227"/>
      <c r="E6" s="227"/>
    </row>
    <row r="7" spans="2:5" x14ac:dyDescent="0.2">
      <c r="B7" s="227" t="s">
        <v>411</v>
      </c>
      <c r="C7" s="227"/>
      <c r="D7" s="227"/>
      <c r="E7" s="227"/>
    </row>
    <row r="8" spans="2:5" x14ac:dyDescent="0.2">
      <c r="B8" s="227" t="s">
        <v>412</v>
      </c>
      <c r="C8" s="227">
        <v>8301</v>
      </c>
      <c r="D8" s="227" t="s">
        <v>413</v>
      </c>
      <c r="E8" s="227">
        <v>8874</v>
      </c>
    </row>
    <row r="9" spans="2:5" x14ac:dyDescent="0.2">
      <c r="B9" s="227" t="s">
        <v>414</v>
      </c>
      <c r="C9" s="227">
        <v>8307</v>
      </c>
      <c r="D9" s="227" t="s">
        <v>415</v>
      </c>
      <c r="E9" s="227">
        <v>8622</v>
      </c>
    </row>
    <row r="10" spans="2:5" x14ac:dyDescent="0.2">
      <c r="B10" s="227" t="s">
        <v>416</v>
      </c>
      <c r="C10" s="227">
        <v>8339</v>
      </c>
      <c r="D10" s="227" t="s">
        <v>417</v>
      </c>
      <c r="E10" s="227">
        <v>8629</v>
      </c>
    </row>
    <row r="11" spans="2:5" x14ac:dyDescent="0.2">
      <c r="B11" s="227" t="s">
        <v>418</v>
      </c>
      <c r="C11" s="227">
        <v>8390</v>
      </c>
      <c r="D11" s="227" t="s">
        <v>419</v>
      </c>
      <c r="E11" s="227">
        <v>8827</v>
      </c>
    </row>
    <row r="12" spans="2:5" x14ac:dyDescent="0.2">
      <c r="B12" s="227" t="s">
        <v>420</v>
      </c>
      <c r="C12" s="227">
        <v>8403</v>
      </c>
      <c r="D12" s="227" t="s">
        <v>421</v>
      </c>
      <c r="E12" s="227">
        <v>8828</v>
      </c>
    </row>
    <row r="13" spans="2:5" x14ac:dyDescent="0.2">
      <c r="B13" s="227" t="s">
        <v>422</v>
      </c>
      <c r="C13" s="227">
        <v>8404</v>
      </c>
      <c r="D13" s="227" t="s">
        <v>423</v>
      </c>
      <c r="E13" s="227">
        <v>8821</v>
      </c>
    </row>
    <row r="14" spans="2:5" x14ac:dyDescent="0.2">
      <c r="B14" s="227" t="s">
        <v>424</v>
      </c>
      <c r="C14" s="227">
        <v>8433</v>
      </c>
      <c r="D14" s="227" t="s">
        <v>425</v>
      </c>
      <c r="E14" s="227">
        <v>8534</v>
      </c>
    </row>
    <row r="15" spans="2:5" x14ac:dyDescent="0.2">
      <c r="B15" s="227" t="s">
        <v>426</v>
      </c>
      <c r="C15" s="227">
        <v>8434</v>
      </c>
      <c r="D15" s="227" t="s">
        <v>427</v>
      </c>
      <c r="E15" s="227">
        <v>8620</v>
      </c>
    </row>
    <row r="16" spans="2:5" x14ac:dyDescent="0.2">
      <c r="B16" s="227" t="s">
        <v>428</v>
      </c>
      <c r="C16" s="227">
        <v>8435</v>
      </c>
      <c r="D16" s="227" t="s">
        <v>429</v>
      </c>
      <c r="E16" s="227">
        <v>8630</v>
      </c>
    </row>
    <row r="17" spans="2:5" x14ac:dyDescent="0.2">
      <c r="B17" s="227" t="s">
        <v>430</v>
      </c>
      <c r="C17" s="227">
        <v>8436</v>
      </c>
      <c r="D17" s="227" t="s">
        <v>431</v>
      </c>
      <c r="E17" s="227" t="s">
        <v>455</v>
      </c>
    </row>
    <row r="18" spans="2:5" x14ac:dyDescent="0.2">
      <c r="B18" s="227" t="s">
        <v>432</v>
      </c>
      <c r="C18" s="227">
        <v>8450</v>
      </c>
      <c r="D18" s="227" t="s">
        <v>433</v>
      </c>
      <c r="E18" s="227">
        <v>8830</v>
      </c>
    </row>
    <row r="19" spans="2:5" x14ac:dyDescent="0.2">
      <c r="B19" s="227" t="s">
        <v>434</v>
      </c>
      <c r="C19" s="227">
        <v>8802</v>
      </c>
      <c r="D19" s="227" t="s">
        <v>435</v>
      </c>
      <c r="E19" s="227">
        <v>8498</v>
      </c>
    </row>
    <row r="20" spans="2:5" x14ac:dyDescent="0.2">
      <c r="B20" s="227" t="s">
        <v>437</v>
      </c>
      <c r="C20" s="227">
        <v>8800</v>
      </c>
      <c r="D20" s="227" t="s">
        <v>438</v>
      </c>
      <c r="E20" s="227">
        <v>8823</v>
      </c>
    </row>
    <row r="21" spans="2:5" x14ac:dyDescent="0.2">
      <c r="B21" s="227" t="s">
        <v>439</v>
      </c>
      <c r="C21" s="227">
        <v>8784</v>
      </c>
      <c r="D21" s="227" t="s">
        <v>440</v>
      </c>
      <c r="E21" s="227">
        <v>8494</v>
      </c>
    </row>
    <row r="22" spans="2:5" x14ac:dyDescent="0.2">
      <c r="B22" s="227" t="s">
        <v>441</v>
      </c>
      <c r="C22" s="227">
        <v>8796</v>
      </c>
      <c r="D22" s="227" t="s">
        <v>442</v>
      </c>
      <c r="E22" s="227">
        <v>8621</v>
      </c>
    </row>
    <row r="23" spans="2:5" x14ac:dyDescent="0.2">
      <c r="B23" s="227" t="s">
        <v>443</v>
      </c>
      <c r="C23" s="227">
        <v>8797</v>
      </c>
      <c r="D23" s="227" t="s">
        <v>444</v>
      </c>
      <c r="E23" s="227" t="s">
        <v>456</v>
      </c>
    </row>
    <row r="24" spans="2:5" x14ac:dyDescent="0.2">
      <c r="B24" s="227" t="s">
        <v>445</v>
      </c>
      <c r="C24" s="227">
        <v>8798</v>
      </c>
      <c r="D24" s="227" t="s">
        <v>446</v>
      </c>
      <c r="E24" s="227">
        <v>8824</v>
      </c>
    </row>
    <row r="25" spans="2:5" x14ac:dyDescent="0.2">
      <c r="B25" s="227" t="s">
        <v>447</v>
      </c>
      <c r="C25" s="227">
        <v>8799</v>
      </c>
      <c r="D25" s="227" t="s">
        <v>448</v>
      </c>
      <c r="E25" s="227">
        <v>8627</v>
      </c>
    </row>
    <row r="26" spans="2:5" x14ac:dyDescent="0.2">
      <c r="B26" s="227" t="s">
        <v>449</v>
      </c>
      <c r="C26" s="227">
        <v>8451</v>
      </c>
      <c r="D26" s="227" t="s">
        <v>450</v>
      </c>
      <c r="E26" s="227">
        <v>9631</v>
      </c>
    </row>
    <row r="27" spans="2:5" x14ac:dyDescent="0.2">
      <c r="B27" s="227" t="s">
        <v>451</v>
      </c>
      <c r="C27" s="227">
        <v>8793</v>
      </c>
      <c r="D27" s="227" t="s">
        <v>452</v>
      </c>
      <c r="E27" s="227" t="s">
        <v>457</v>
      </c>
    </row>
    <row r="28" spans="2:5" x14ac:dyDescent="0.2">
      <c r="B28" s="227" t="s">
        <v>436</v>
      </c>
      <c r="C28" s="227"/>
      <c r="D28" s="227"/>
      <c r="E28" s="227"/>
    </row>
  </sheetData>
  <mergeCells count="1">
    <mergeCell ref="B3:E3"/>
  </mergeCells>
  <phoneticPr fontId="35" type="noConversion"/>
  <conditionalFormatting sqref="C4:C17 E8:E17 C20:C28 E20:E27">
    <cfRule type="cellIs" dxfId="2" priority="3" stopIfTrue="1" operator="equal">
      <formula>0</formula>
    </cfRule>
  </conditionalFormatting>
  <conditionalFormatting sqref="E4">
    <cfRule type="cellIs" dxfId="1" priority="2" stopIfTrue="1" operator="equal">
      <formula>0</formula>
    </cfRule>
  </conditionalFormatting>
  <conditionalFormatting sqref="C18:C19 E18:E19">
    <cfRule type="cellIs" dxfId="0" priority="1" stopIfTrue="1" operator="equal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S158"/>
  <sheetViews>
    <sheetView topLeftCell="A23" workbookViewId="0">
      <selection activeCell="F23" sqref="F23:P23"/>
    </sheetView>
  </sheetViews>
  <sheetFormatPr defaultRowHeight="12.75" x14ac:dyDescent="0.2"/>
  <cols>
    <col min="1" max="1" width="9.42578125" customWidth="1"/>
    <col min="2" max="2" width="5.7109375" customWidth="1"/>
    <col min="3" max="3" width="4.7109375" customWidth="1"/>
    <col min="4" max="4" width="4.5703125" customWidth="1"/>
    <col min="5" max="5" width="3.5703125" customWidth="1"/>
    <col min="6" max="6" width="2" customWidth="1"/>
    <col min="7" max="7" width="0.140625" customWidth="1"/>
    <col min="8" max="8" width="11.42578125" customWidth="1"/>
    <col min="9" max="9" width="5.7109375" customWidth="1"/>
    <col min="10" max="10" width="7.5703125" customWidth="1"/>
    <col min="11" max="11" width="5.28515625" customWidth="1"/>
    <col min="12" max="12" width="10.140625" customWidth="1"/>
    <col min="13" max="13" width="5.42578125" customWidth="1"/>
    <col min="14" max="14" width="3.7109375" customWidth="1"/>
    <col min="15" max="15" width="4.140625" customWidth="1"/>
    <col min="16" max="16" width="5.5703125" customWidth="1"/>
    <col min="18" max="19" width="0" hidden="1" customWidth="1"/>
  </cols>
  <sheetData>
    <row r="1" spans="1:19" ht="12.75" customHeight="1" x14ac:dyDescent="0.2">
      <c r="A1" s="367" t="s">
        <v>26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9"/>
    </row>
    <row r="2" spans="1:19" ht="12.75" customHeight="1" x14ac:dyDescent="0.2">
      <c r="A2" s="370"/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2"/>
    </row>
    <row r="3" spans="1:19" ht="12.75" customHeight="1" x14ac:dyDescent="0.2">
      <c r="A3" s="370"/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  <c r="O3" s="371"/>
      <c r="P3" s="372"/>
    </row>
    <row r="4" spans="1:19" ht="12.75" customHeight="1" x14ac:dyDescent="0.2">
      <c r="A4" s="370"/>
      <c r="B4" s="371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2"/>
    </row>
    <row r="5" spans="1:19" x14ac:dyDescent="0.2">
      <c r="A5" s="373"/>
      <c r="B5" s="374"/>
      <c r="C5" s="374"/>
      <c r="D5" s="374"/>
      <c r="E5" s="374"/>
      <c r="F5" s="374"/>
      <c r="G5" s="371"/>
      <c r="H5" s="374"/>
      <c r="I5" s="374"/>
      <c r="J5" s="374"/>
      <c r="K5" s="374"/>
      <c r="L5" s="374"/>
      <c r="M5" s="374"/>
      <c r="N5" s="374"/>
      <c r="O5" s="374"/>
      <c r="P5" s="375"/>
    </row>
    <row r="6" spans="1:19" x14ac:dyDescent="0.2">
      <c r="A6" s="82" t="s">
        <v>31</v>
      </c>
      <c r="B6" s="354" t="str">
        <f>'Cover Page'!C5</f>
        <v>URS</v>
      </c>
      <c r="C6" s="355"/>
      <c r="D6" s="355"/>
      <c r="E6" s="355"/>
      <c r="F6" s="356"/>
      <c r="G6" s="363" t="s">
        <v>197</v>
      </c>
      <c r="H6" s="364"/>
      <c r="I6" s="384">
        <v>1</v>
      </c>
      <c r="J6" s="385"/>
      <c r="K6" s="363" t="s">
        <v>48</v>
      </c>
      <c r="L6" s="364"/>
      <c r="M6" s="386">
        <v>41465</v>
      </c>
      <c r="N6" s="387"/>
      <c r="O6" s="388"/>
      <c r="P6" s="389"/>
      <c r="R6" t="str">
        <f>'Cover Page'!N16</f>
        <v/>
      </c>
    </row>
    <row r="7" spans="1:19" x14ac:dyDescent="0.2">
      <c r="A7" s="83" t="s">
        <v>30</v>
      </c>
      <c r="B7" s="357">
        <f>'Cover Page'!C7</f>
        <v>784</v>
      </c>
      <c r="C7" s="358"/>
      <c r="D7" s="358"/>
      <c r="E7" s="358"/>
      <c r="F7" s="359"/>
      <c r="G7" s="363" t="s">
        <v>37</v>
      </c>
      <c r="H7" s="364"/>
      <c r="I7" s="365" t="str">
        <f>'Cover Page'!C10</f>
        <v>COP 324#4</v>
      </c>
      <c r="J7" s="366"/>
      <c r="K7" s="363" t="s">
        <v>49</v>
      </c>
      <c r="L7" s="364"/>
      <c r="M7" s="29">
        <v>1</v>
      </c>
      <c r="N7" s="394"/>
      <c r="O7" s="395"/>
      <c r="P7" s="396"/>
    </row>
    <row r="8" spans="1:19" x14ac:dyDescent="0.2">
      <c r="A8" s="81" t="s">
        <v>32</v>
      </c>
      <c r="B8" s="360" t="str">
        <f>'Cover Page'!H7</f>
        <v>COP 324</v>
      </c>
      <c r="C8" s="361"/>
      <c r="D8" s="361"/>
      <c r="E8" s="361"/>
      <c r="F8" s="362"/>
      <c r="G8" s="363" t="s">
        <v>45</v>
      </c>
      <c r="H8" s="364"/>
      <c r="I8" s="360" t="str">
        <f>'Cover Page'!H13</f>
        <v>Z-Trak</v>
      </c>
      <c r="J8" s="397"/>
      <c r="K8" s="363" t="s">
        <v>50</v>
      </c>
      <c r="L8" s="364"/>
      <c r="M8" s="390" t="str">
        <f>'Cover Page'!H14</f>
        <v>30/31/03/06</v>
      </c>
      <c r="N8" s="391"/>
      <c r="O8" s="392"/>
      <c r="P8" s="393"/>
    </row>
    <row r="9" spans="1:19" x14ac:dyDescent="0.2">
      <c r="A9" s="83" t="s">
        <v>36</v>
      </c>
      <c r="B9" s="357" t="str">
        <f>'Cover Page'!H5</f>
        <v>PA</v>
      </c>
      <c r="C9" s="358"/>
      <c r="D9" s="358"/>
      <c r="E9" s="358"/>
      <c r="F9" s="359"/>
      <c r="G9" s="363" t="s">
        <v>46</v>
      </c>
      <c r="H9" s="364"/>
      <c r="I9" s="357" t="str">
        <f>'Cover Page'!C11</f>
        <v>COP 324#6</v>
      </c>
      <c r="J9" s="428"/>
      <c r="K9" s="363" t="s">
        <v>198</v>
      </c>
      <c r="L9" s="364"/>
      <c r="M9" s="398" t="str">
        <f>'Cover Page'!C15</f>
        <v>VSI(20)</v>
      </c>
      <c r="N9" s="399"/>
      <c r="O9" s="398">
        <f>'Cover Page'!D15</f>
        <v>0</v>
      </c>
      <c r="P9" s="427"/>
      <c r="R9" s="2" t="str">
        <f>'Cover Page'!P25</f>
        <v>Daily Acquisition rpt-Step1</v>
      </c>
      <c r="S9" s="2"/>
    </row>
    <row r="10" spans="1:19" x14ac:dyDescent="0.2">
      <c r="A10" s="84" t="s">
        <v>33</v>
      </c>
      <c r="B10" s="400" t="str">
        <f>'Cover Page'!H6</f>
        <v>USA</v>
      </c>
      <c r="C10" s="402"/>
      <c r="D10" s="402"/>
      <c r="E10" s="402"/>
      <c r="F10" s="403"/>
      <c r="G10" s="363" t="s">
        <v>47</v>
      </c>
      <c r="H10" s="364"/>
      <c r="I10" s="400" t="str">
        <f>'Cover Page'!C12</f>
        <v xml:space="preserve"> -</v>
      </c>
      <c r="J10" s="401"/>
      <c r="K10" s="363" t="s">
        <v>196</v>
      </c>
      <c r="L10" s="364"/>
      <c r="M10" s="398">
        <f>'Cover Page'!C16</f>
        <v>0</v>
      </c>
      <c r="N10" s="399"/>
      <c r="O10" s="398">
        <f>'Cover Page'!D16</f>
        <v>0</v>
      </c>
      <c r="P10" s="427"/>
      <c r="R10" s="2"/>
    </row>
    <row r="11" spans="1:19" ht="36.75" thickBot="1" x14ac:dyDescent="0.25">
      <c r="A11" s="139" t="s">
        <v>244</v>
      </c>
      <c r="B11" s="27"/>
      <c r="C11" s="380" t="s">
        <v>243</v>
      </c>
      <c r="D11" s="381"/>
      <c r="E11" s="382">
        <f>SUM(C13:C57)+B11</f>
        <v>0</v>
      </c>
      <c r="F11" s="383"/>
      <c r="G11" s="86"/>
      <c r="H11" s="138" t="s">
        <v>242</v>
      </c>
      <c r="I11" s="28"/>
      <c r="J11" s="137" t="s">
        <v>241</v>
      </c>
      <c r="K11" s="142">
        <f>SUM(D13:D58)+I11</f>
        <v>0</v>
      </c>
      <c r="L11" s="140" t="s">
        <v>245</v>
      </c>
      <c r="M11" s="144"/>
      <c r="N11" s="407" t="s">
        <v>246</v>
      </c>
      <c r="O11" s="408"/>
      <c r="P11" s="143">
        <f>SUM(E13:E57)+M11</f>
        <v>0</v>
      </c>
      <c r="R11" s="2"/>
    </row>
    <row r="12" spans="1:19" ht="82.5" thickBot="1" x14ac:dyDescent="0.3">
      <c r="A12" s="87" t="s">
        <v>27</v>
      </c>
      <c r="B12" s="87" t="s">
        <v>28</v>
      </c>
      <c r="C12" s="88" t="s">
        <v>108</v>
      </c>
      <c r="D12" s="89" t="s">
        <v>109</v>
      </c>
      <c r="E12" s="89" t="s">
        <v>240</v>
      </c>
      <c r="F12" s="376" t="s">
        <v>29</v>
      </c>
      <c r="G12" s="377"/>
      <c r="H12" s="377"/>
      <c r="I12" s="377"/>
      <c r="J12" s="377"/>
      <c r="K12" s="377"/>
      <c r="L12" s="377"/>
      <c r="M12" s="378"/>
      <c r="N12" s="377"/>
      <c r="O12" s="377"/>
      <c r="P12" s="379"/>
      <c r="Q12" s="1"/>
      <c r="R12" s="3"/>
    </row>
    <row r="13" spans="1:19" x14ac:dyDescent="0.2">
      <c r="A13" s="53">
        <v>41465</v>
      </c>
      <c r="B13" s="30">
        <v>0.33333333333333331</v>
      </c>
      <c r="C13" s="31"/>
      <c r="D13" s="31"/>
      <c r="E13" s="31"/>
      <c r="F13" s="404" t="s">
        <v>369</v>
      </c>
      <c r="G13" s="405"/>
      <c r="H13" s="405"/>
      <c r="I13" s="405"/>
      <c r="J13" s="405"/>
      <c r="K13" s="405"/>
      <c r="L13" s="405"/>
      <c r="M13" s="405"/>
      <c r="N13" s="405"/>
      <c r="O13" s="405"/>
      <c r="P13" s="406"/>
      <c r="R13" s="10"/>
      <c r="S13" s="11"/>
    </row>
    <row r="14" spans="1:19" x14ac:dyDescent="0.2">
      <c r="A14" s="32"/>
      <c r="B14" s="33">
        <v>0.34375</v>
      </c>
      <c r="C14" s="34"/>
      <c r="D14" s="34"/>
      <c r="E14" s="34"/>
      <c r="F14" s="351" t="s">
        <v>370</v>
      </c>
      <c r="G14" s="352"/>
      <c r="H14" s="352"/>
      <c r="I14" s="352"/>
      <c r="J14" s="352"/>
      <c r="K14" s="352"/>
      <c r="L14" s="352"/>
      <c r="M14" s="352"/>
      <c r="N14" s="352"/>
      <c r="O14" s="352"/>
      <c r="P14" s="353"/>
      <c r="R14" s="10"/>
      <c r="S14" s="11"/>
    </row>
    <row r="15" spans="1:19" x14ac:dyDescent="0.2">
      <c r="A15" s="35"/>
      <c r="B15" s="36">
        <v>0.35416666666666669</v>
      </c>
      <c r="C15" s="34"/>
      <c r="D15" s="34"/>
      <c r="E15" s="136"/>
      <c r="F15" s="351" t="s">
        <v>371</v>
      </c>
      <c r="G15" s="352"/>
      <c r="H15" s="352"/>
      <c r="I15" s="352"/>
      <c r="J15" s="352"/>
      <c r="K15" s="352"/>
      <c r="L15" s="352"/>
      <c r="M15" s="352"/>
      <c r="N15" s="352"/>
      <c r="O15" s="352"/>
      <c r="P15" s="353"/>
      <c r="R15" s="10"/>
      <c r="S15" s="11"/>
    </row>
    <row r="16" spans="1:19" x14ac:dyDescent="0.2">
      <c r="A16" s="32"/>
      <c r="B16" s="33">
        <v>0.52083333333333337</v>
      </c>
      <c r="C16" s="34"/>
      <c r="D16" s="34"/>
      <c r="E16" s="34"/>
      <c r="F16" s="351" t="s">
        <v>375</v>
      </c>
      <c r="G16" s="352"/>
      <c r="H16" s="352"/>
      <c r="I16" s="352"/>
      <c r="J16" s="352"/>
      <c r="K16" s="352"/>
      <c r="L16" s="352"/>
      <c r="M16" s="352"/>
      <c r="N16" s="352"/>
      <c r="O16" s="352"/>
      <c r="P16" s="353"/>
      <c r="R16" s="10"/>
      <c r="S16" s="11"/>
    </row>
    <row r="17" spans="1:18" x14ac:dyDescent="0.2">
      <c r="A17" s="35"/>
      <c r="B17" s="36">
        <v>0.79166666666666663</v>
      </c>
      <c r="C17" s="34"/>
      <c r="D17" s="34"/>
      <c r="E17" s="136"/>
      <c r="F17" s="351" t="s">
        <v>372</v>
      </c>
      <c r="G17" s="352"/>
      <c r="H17" s="352"/>
      <c r="I17" s="352"/>
      <c r="J17" s="352"/>
      <c r="K17" s="352"/>
      <c r="L17" s="352"/>
      <c r="M17" s="352"/>
      <c r="N17" s="352"/>
      <c r="O17" s="352"/>
      <c r="P17" s="353"/>
      <c r="R17" s="4"/>
    </row>
    <row r="18" spans="1:18" x14ac:dyDescent="0.2">
      <c r="A18" s="32">
        <v>41466</v>
      </c>
      <c r="B18" s="33">
        <v>0.27083333333333331</v>
      </c>
      <c r="C18" s="34"/>
      <c r="D18" s="34"/>
      <c r="E18" s="34"/>
      <c r="F18" s="351" t="s">
        <v>373</v>
      </c>
      <c r="G18" s="352"/>
      <c r="H18" s="352"/>
      <c r="I18" s="352"/>
      <c r="J18" s="352"/>
      <c r="K18" s="352"/>
      <c r="L18" s="352"/>
      <c r="M18" s="352"/>
      <c r="N18" s="352"/>
      <c r="O18" s="352"/>
      <c r="P18" s="353"/>
      <c r="R18" s="4"/>
    </row>
    <row r="19" spans="1:18" x14ac:dyDescent="0.2">
      <c r="A19" s="32"/>
      <c r="B19" s="33">
        <v>0.29166666666666669</v>
      </c>
      <c r="C19" s="34"/>
      <c r="D19" s="34"/>
      <c r="E19" s="34"/>
      <c r="F19" s="351" t="s">
        <v>374</v>
      </c>
      <c r="G19" s="352"/>
      <c r="H19" s="352"/>
      <c r="I19" s="352"/>
      <c r="J19" s="352"/>
      <c r="K19" s="352"/>
      <c r="L19" s="352"/>
      <c r="M19" s="352"/>
      <c r="N19" s="352"/>
      <c r="O19" s="352"/>
      <c r="P19" s="353"/>
      <c r="R19" s="4"/>
    </row>
    <row r="20" spans="1:18" x14ac:dyDescent="0.2">
      <c r="A20" s="35"/>
      <c r="B20" s="36">
        <v>0.35416666666666669</v>
      </c>
      <c r="C20" s="141"/>
      <c r="D20" s="141"/>
      <c r="E20" s="136"/>
      <c r="F20" s="351" t="s">
        <v>376</v>
      </c>
      <c r="G20" s="352"/>
      <c r="H20" s="352"/>
      <c r="I20" s="352"/>
      <c r="J20" s="352"/>
      <c r="K20" s="352"/>
      <c r="L20" s="352"/>
      <c r="M20" s="352"/>
      <c r="N20" s="352"/>
      <c r="O20" s="352"/>
      <c r="P20" s="353"/>
      <c r="R20" s="4"/>
    </row>
    <row r="21" spans="1:18" x14ac:dyDescent="0.2">
      <c r="A21" s="32"/>
      <c r="B21" s="33">
        <v>0.39583333333333331</v>
      </c>
      <c r="C21" s="34"/>
      <c r="D21" s="34"/>
      <c r="E21" s="34"/>
      <c r="F21" s="351" t="s">
        <v>377</v>
      </c>
      <c r="G21" s="352"/>
      <c r="H21" s="352"/>
      <c r="I21" s="352"/>
      <c r="J21" s="352"/>
      <c r="K21" s="352"/>
      <c r="L21" s="352"/>
      <c r="M21" s="352"/>
      <c r="N21" s="352"/>
      <c r="O21" s="352"/>
      <c r="P21" s="353"/>
      <c r="R21" s="4"/>
    </row>
    <row r="22" spans="1:18" x14ac:dyDescent="0.2">
      <c r="A22" s="35"/>
      <c r="B22" s="36">
        <v>0.44791666666666669</v>
      </c>
      <c r="C22" s="34"/>
      <c r="D22" s="34"/>
      <c r="E22" s="136"/>
      <c r="F22" s="351" t="s">
        <v>378</v>
      </c>
      <c r="G22" s="352"/>
      <c r="H22" s="352"/>
      <c r="I22" s="352"/>
      <c r="J22" s="352"/>
      <c r="K22" s="352"/>
      <c r="L22" s="352"/>
      <c r="M22" s="352"/>
      <c r="N22" s="352"/>
      <c r="O22" s="352"/>
      <c r="P22" s="353"/>
      <c r="R22" s="4"/>
    </row>
    <row r="23" spans="1:18" x14ac:dyDescent="0.2">
      <c r="A23" s="32"/>
      <c r="B23" s="33">
        <v>0.54166666666666663</v>
      </c>
      <c r="C23" s="34"/>
      <c r="D23" s="34"/>
      <c r="E23" s="34"/>
      <c r="F23" s="351" t="s">
        <v>379</v>
      </c>
      <c r="G23" s="352"/>
      <c r="H23" s="352"/>
      <c r="I23" s="352"/>
      <c r="J23" s="352"/>
      <c r="K23" s="352"/>
      <c r="L23" s="352"/>
      <c r="M23" s="352"/>
      <c r="N23" s="352"/>
      <c r="O23" s="352"/>
      <c r="P23" s="353"/>
      <c r="R23" s="4"/>
    </row>
    <row r="24" spans="1:18" x14ac:dyDescent="0.2">
      <c r="A24" s="35"/>
      <c r="B24" s="36">
        <v>0.70833333333333337</v>
      </c>
      <c r="C24" s="34"/>
      <c r="D24" s="34"/>
      <c r="E24" s="136"/>
      <c r="F24" s="351" t="s">
        <v>380</v>
      </c>
      <c r="G24" s="352"/>
      <c r="H24" s="352"/>
      <c r="I24" s="352"/>
      <c r="J24" s="352"/>
      <c r="K24" s="352"/>
      <c r="L24" s="352"/>
      <c r="M24" s="352"/>
      <c r="N24" s="352"/>
      <c r="O24" s="352"/>
      <c r="P24" s="353"/>
      <c r="R24" s="4"/>
    </row>
    <row r="25" spans="1:18" x14ac:dyDescent="0.2">
      <c r="A25" s="32"/>
      <c r="B25" s="33">
        <v>0.72916666666666663</v>
      </c>
      <c r="C25" s="34"/>
      <c r="D25" s="34"/>
      <c r="E25" s="34"/>
      <c r="F25" s="351" t="s">
        <v>381</v>
      </c>
      <c r="G25" s="352"/>
      <c r="H25" s="352"/>
      <c r="I25" s="352"/>
      <c r="J25" s="352"/>
      <c r="K25" s="352"/>
      <c r="L25" s="352"/>
      <c r="M25" s="352"/>
      <c r="N25" s="352"/>
      <c r="O25" s="352"/>
      <c r="P25" s="353"/>
      <c r="R25" s="4"/>
    </row>
    <row r="26" spans="1:18" x14ac:dyDescent="0.2">
      <c r="A26" s="32"/>
      <c r="B26" s="33">
        <v>0.86944444444444446</v>
      </c>
      <c r="C26" s="34"/>
      <c r="D26" s="34"/>
      <c r="E26" s="34"/>
      <c r="F26" s="351" t="s">
        <v>281</v>
      </c>
      <c r="G26" s="352"/>
      <c r="H26" s="352"/>
      <c r="I26" s="352"/>
      <c r="J26" s="352"/>
      <c r="K26" s="352"/>
      <c r="L26" s="352"/>
      <c r="M26" s="352"/>
      <c r="N26" s="352"/>
      <c r="O26" s="352"/>
      <c r="P26" s="353"/>
      <c r="R26" s="4"/>
    </row>
    <row r="27" spans="1:18" x14ac:dyDescent="0.2">
      <c r="A27" s="35"/>
      <c r="B27" s="36">
        <v>0.89722222222222225</v>
      </c>
      <c r="C27" s="34"/>
      <c r="D27" s="34"/>
      <c r="E27" s="136"/>
      <c r="F27" s="351" t="s">
        <v>282</v>
      </c>
      <c r="G27" s="352"/>
      <c r="H27" s="352"/>
      <c r="I27" s="352"/>
      <c r="J27" s="352"/>
      <c r="K27" s="352"/>
      <c r="L27" s="352"/>
      <c r="M27" s="352"/>
      <c r="N27" s="352"/>
      <c r="O27" s="352"/>
      <c r="P27" s="353"/>
      <c r="R27" s="4"/>
    </row>
    <row r="28" spans="1:18" x14ac:dyDescent="0.2">
      <c r="A28" s="32"/>
      <c r="B28" s="33">
        <v>0.94236111111111109</v>
      </c>
      <c r="C28" s="34"/>
      <c r="D28" s="34"/>
      <c r="E28" s="34"/>
      <c r="F28" s="351" t="s">
        <v>283</v>
      </c>
      <c r="G28" s="352"/>
      <c r="H28" s="352"/>
      <c r="I28" s="352"/>
      <c r="J28" s="352"/>
      <c r="K28" s="352"/>
      <c r="L28" s="352"/>
      <c r="M28" s="352"/>
      <c r="N28" s="352"/>
      <c r="O28" s="352"/>
      <c r="P28" s="353"/>
      <c r="R28" s="4"/>
    </row>
    <row r="29" spans="1:18" x14ac:dyDescent="0.2">
      <c r="A29" s="35"/>
      <c r="B29" s="36">
        <v>0.98402777777777783</v>
      </c>
      <c r="C29" s="34"/>
      <c r="D29" s="34"/>
      <c r="E29" s="136"/>
      <c r="F29" s="351" t="s">
        <v>284</v>
      </c>
      <c r="G29" s="352"/>
      <c r="H29" s="352"/>
      <c r="I29" s="352"/>
      <c r="J29" s="352"/>
      <c r="K29" s="352"/>
      <c r="L29" s="352"/>
      <c r="M29" s="352"/>
      <c r="N29" s="352"/>
      <c r="O29" s="352"/>
      <c r="P29" s="353"/>
      <c r="R29" s="4"/>
    </row>
    <row r="30" spans="1:18" x14ac:dyDescent="0.2">
      <c r="A30" s="32"/>
      <c r="B30" s="33">
        <v>0.98541666666666661</v>
      </c>
      <c r="C30" s="34"/>
      <c r="D30" s="34"/>
      <c r="E30" s="34"/>
      <c r="F30" s="351" t="s">
        <v>285</v>
      </c>
      <c r="G30" s="352"/>
      <c r="H30" s="352"/>
      <c r="I30" s="352"/>
      <c r="J30" s="352"/>
      <c r="K30" s="352"/>
      <c r="L30" s="352"/>
      <c r="M30" s="352"/>
      <c r="N30" s="352"/>
      <c r="O30" s="352"/>
      <c r="P30" s="353"/>
      <c r="R30" s="4"/>
    </row>
    <row r="31" spans="1:18" x14ac:dyDescent="0.2">
      <c r="A31" s="35">
        <v>41467</v>
      </c>
      <c r="B31" s="33">
        <v>8.6805555555555566E-2</v>
      </c>
      <c r="C31" s="34"/>
      <c r="D31" s="34"/>
      <c r="E31" s="136"/>
      <c r="F31" s="351" t="s">
        <v>286</v>
      </c>
      <c r="G31" s="352"/>
      <c r="H31" s="352"/>
      <c r="I31" s="352"/>
      <c r="J31" s="352"/>
      <c r="K31" s="352"/>
      <c r="L31" s="352"/>
      <c r="M31" s="352"/>
      <c r="N31" s="352"/>
      <c r="O31" s="352"/>
      <c r="P31" s="353"/>
      <c r="R31" s="4"/>
    </row>
    <row r="32" spans="1:18" x14ac:dyDescent="0.2">
      <c r="A32" s="32"/>
      <c r="B32" s="33">
        <v>0.15625</v>
      </c>
      <c r="C32" s="34"/>
      <c r="D32" s="34"/>
      <c r="E32" s="34"/>
      <c r="F32" s="424" t="s">
        <v>287</v>
      </c>
      <c r="G32" s="425"/>
      <c r="H32" s="425"/>
      <c r="I32" s="425"/>
      <c r="J32" s="425"/>
      <c r="K32" s="425"/>
      <c r="L32" s="425"/>
      <c r="M32" s="425"/>
      <c r="N32" s="425"/>
      <c r="O32" s="425"/>
      <c r="P32" s="426"/>
      <c r="R32" s="4"/>
    </row>
    <row r="33" spans="1:18" x14ac:dyDescent="0.2">
      <c r="A33" s="35"/>
      <c r="B33" s="36">
        <v>0.16388888888888889</v>
      </c>
      <c r="C33" s="34"/>
      <c r="D33" s="34"/>
      <c r="E33" s="136"/>
      <c r="F33" s="409" t="s">
        <v>288</v>
      </c>
      <c r="G33" s="410"/>
      <c r="H33" s="410"/>
      <c r="I33" s="410"/>
      <c r="J33" s="410"/>
      <c r="K33" s="410"/>
      <c r="L33" s="410"/>
      <c r="M33" s="410"/>
      <c r="N33" s="410"/>
      <c r="O33" s="410"/>
      <c r="P33" s="411"/>
      <c r="R33" s="4"/>
    </row>
    <row r="34" spans="1:18" x14ac:dyDescent="0.2">
      <c r="A34" s="32"/>
      <c r="B34" s="33">
        <v>0.18263888888888891</v>
      </c>
      <c r="C34" s="34"/>
      <c r="D34" s="34"/>
      <c r="E34" s="34"/>
      <c r="F34" s="351" t="s">
        <v>289</v>
      </c>
      <c r="G34" s="352"/>
      <c r="H34" s="352"/>
      <c r="I34" s="352"/>
      <c r="J34" s="352"/>
      <c r="K34" s="352"/>
      <c r="L34" s="352"/>
      <c r="M34" s="352"/>
      <c r="N34" s="352"/>
      <c r="O34" s="352"/>
      <c r="P34" s="353"/>
      <c r="R34" s="4"/>
    </row>
    <row r="35" spans="1:18" x14ac:dyDescent="0.2">
      <c r="A35" s="35"/>
      <c r="B35" s="36">
        <v>0.21319444444444444</v>
      </c>
      <c r="C35" s="34"/>
      <c r="D35" s="34"/>
      <c r="E35" s="136"/>
      <c r="F35" s="351" t="s">
        <v>290</v>
      </c>
      <c r="G35" s="352"/>
      <c r="H35" s="352"/>
      <c r="I35" s="352"/>
      <c r="J35" s="352"/>
      <c r="K35" s="352"/>
      <c r="L35" s="352"/>
      <c r="M35" s="352"/>
      <c r="N35" s="352"/>
      <c r="O35" s="352"/>
      <c r="P35" s="353"/>
      <c r="R35" s="4"/>
    </row>
    <row r="36" spans="1:18" x14ac:dyDescent="0.2">
      <c r="A36" s="32"/>
      <c r="B36" s="33">
        <v>0.24166666666666667</v>
      </c>
      <c r="C36" s="34"/>
      <c r="D36" s="34"/>
      <c r="E36" s="34"/>
      <c r="F36" s="351" t="s">
        <v>291</v>
      </c>
      <c r="G36" s="352"/>
      <c r="H36" s="352"/>
      <c r="I36" s="352"/>
      <c r="J36" s="352"/>
      <c r="K36" s="352"/>
      <c r="L36" s="352"/>
      <c r="M36" s="352"/>
      <c r="N36" s="352"/>
      <c r="O36" s="352"/>
      <c r="P36" s="353"/>
      <c r="R36" s="4"/>
    </row>
    <row r="37" spans="1:18" x14ac:dyDescent="0.2">
      <c r="A37" s="35"/>
      <c r="B37" s="36">
        <v>0.25555555555555559</v>
      </c>
      <c r="C37" s="34"/>
      <c r="D37" s="34"/>
      <c r="E37" s="136"/>
      <c r="F37" s="412" t="s">
        <v>292</v>
      </c>
      <c r="G37" s="413"/>
      <c r="H37" s="413"/>
      <c r="I37" s="413"/>
      <c r="J37" s="413"/>
      <c r="K37" s="413"/>
      <c r="L37" s="413"/>
      <c r="M37" s="413"/>
      <c r="N37" s="413"/>
      <c r="O37" s="413"/>
      <c r="P37" s="414"/>
      <c r="R37" s="4"/>
    </row>
    <row r="38" spans="1:18" x14ac:dyDescent="0.2">
      <c r="A38" s="32"/>
      <c r="B38" s="33">
        <v>0.27777777777777779</v>
      </c>
      <c r="C38" s="34"/>
      <c r="D38" s="34"/>
      <c r="E38" s="34"/>
      <c r="F38" s="351" t="s">
        <v>293</v>
      </c>
      <c r="G38" s="352"/>
      <c r="H38" s="352"/>
      <c r="I38" s="352"/>
      <c r="J38" s="352"/>
      <c r="K38" s="352"/>
      <c r="L38" s="352"/>
      <c r="M38" s="352"/>
      <c r="N38" s="352"/>
      <c r="O38" s="352"/>
      <c r="P38" s="353"/>
      <c r="R38" s="4"/>
    </row>
    <row r="39" spans="1:18" x14ac:dyDescent="0.2">
      <c r="A39" s="194"/>
      <c r="B39" s="33">
        <v>0.45833333333333331</v>
      </c>
      <c r="C39" s="168"/>
      <c r="D39" s="168"/>
      <c r="E39" s="168"/>
      <c r="F39" s="351" t="s">
        <v>294</v>
      </c>
      <c r="G39" s="352"/>
      <c r="H39" s="352"/>
      <c r="I39" s="352"/>
      <c r="J39" s="352"/>
      <c r="K39" s="352"/>
      <c r="L39" s="352"/>
      <c r="M39" s="352"/>
      <c r="N39" s="352"/>
      <c r="O39" s="352"/>
      <c r="P39" s="353"/>
      <c r="R39" s="4"/>
    </row>
    <row r="40" spans="1:18" x14ac:dyDescent="0.2">
      <c r="A40" s="195"/>
      <c r="B40" s="33">
        <v>0.47916666666666669</v>
      </c>
      <c r="C40" s="168"/>
      <c r="D40" s="168"/>
      <c r="E40" s="168"/>
      <c r="F40" s="351" t="s">
        <v>295</v>
      </c>
      <c r="G40" s="352"/>
      <c r="H40" s="352"/>
      <c r="I40" s="352"/>
      <c r="J40" s="352"/>
      <c r="K40" s="352"/>
      <c r="L40" s="352"/>
      <c r="M40" s="352"/>
      <c r="N40" s="352"/>
      <c r="O40" s="352"/>
      <c r="P40" s="353"/>
      <c r="R40" s="4"/>
    </row>
    <row r="41" spans="1:18" x14ac:dyDescent="0.2">
      <c r="A41" s="194"/>
      <c r="B41" s="182">
        <v>0.50694444444444442</v>
      </c>
      <c r="C41" s="168"/>
      <c r="D41" s="168"/>
      <c r="E41" s="168"/>
      <c r="F41" s="412" t="s">
        <v>296</v>
      </c>
      <c r="G41" s="413"/>
      <c r="H41" s="413"/>
      <c r="I41" s="413"/>
      <c r="J41" s="413"/>
      <c r="K41" s="413"/>
      <c r="L41" s="413"/>
      <c r="M41" s="413"/>
      <c r="N41" s="413"/>
      <c r="O41" s="413"/>
      <c r="P41" s="414"/>
      <c r="R41" s="4"/>
    </row>
    <row r="42" spans="1:18" x14ac:dyDescent="0.2">
      <c r="A42" s="194"/>
      <c r="B42" s="33">
        <v>0.77569444444444446</v>
      </c>
      <c r="C42" s="168"/>
      <c r="D42" s="168"/>
      <c r="E42" s="168"/>
      <c r="F42" s="351" t="s">
        <v>316</v>
      </c>
      <c r="G42" s="352"/>
      <c r="H42" s="352"/>
      <c r="I42" s="352"/>
      <c r="J42" s="352"/>
      <c r="K42" s="352"/>
      <c r="L42" s="352"/>
      <c r="M42" s="352"/>
      <c r="N42" s="352"/>
      <c r="O42" s="352"/>
      <c r="P42" s="353"/>
      <c r="R42" s="4"/>
    </row>
    <row r="43" spans="1:18" x14ac:dyDescent="0.2">
      <c r="A43" s="195"/>
      <c r="B43" s="33">
        <v>0.78125</v>
      </c>
      <c r="C43" s="168"/>
      <c r="D43" s="168"/>
      <c r="E43" s="168"/>
      <c r="F43" s="351" t="s">
        <v>317</v>
      </c>
      <c r="G43" s="352"/>
      <c r="H43" s="352"/>
      <c r="I43" s="352"/>
      <c r="J43" s="352"/>
      <c r="K43" s="352"/>
      <c r="L43" s="352"/>
      <c r="M43" s="352"/>
      <c r="N43" s="352"/>
      <c r="O43" s="352"/>
      <c r="P43" s="353"/>
    </row>
    <row r="44" spans="1:18" s="5" customFormat="1" ht="11.25" x14ac:dyDescent="0.2">
      <c r="A44" s="194"/>
      <c r="B44" s="177">
        <v>0.78472222222222221</v>
      </c>
      <c r="C44" s="168"/>
      <c r="D44" s="168"/>
      <c r="E44" s="168"/>
      <c r="F44" s="412" t="s">
        <v>318</v>
      </c>
      <c r="G44" s="413"/>
      <c r="H44" s="413"/>
      <c r="I44" s="413"/>
      <c r="J44" s="413"/>
      <c r="K44" s="413"/>
      <c r="L44" s="413"/>
      <c r="M44" s="413"/>
      <c r="N44" s="413"/>
      <c r="O44" s="413"/>
      <c r="P44" s="414"/>
    </row>
    <row r="45" spans="1:18" x14ac:dyDescent="0.2">
      <c r="A45" s="194"/>
      <c r="B45" s="177">
        <v>0.78680555555555554</v>
      </c>
      <c r="C45" s="168"/>
      <c r="D45" s="168"/>
      <c r="E45" s="168"/>
      <c r="F45" s="412" t="s">
        <v>315</v>
      </c>
      <c r="G45" s="413"/>
      <c r="H45" s="413"/>
      <c r="I45" s="413"/>
      <c r="J45" s="413"/>
      <c r="K45" s="413"/>
      <c r="L45" s="413"/>
      <c r="M45" s="413"/>
      <c r="N45" s="413"/>
      <c r="O45" s="413"/>
      <c r="P45" s="414"/>
    </row>
    <row r="46" spans="1:18" x14ac:dyDescent="0.2">
      <c r="A46" s="196"/>
      <c r="B46" s="33">
        <v>0.80069444444444438</v>
      </c>
      <c r="C46" s="168"/>
      <c r="D46" s="168"/>
      <c r="E46" s="168"/>
      <c r="F46" s="415" t="s">
        <v>324</v>
      </c>
      <c r="G46" s="416"/>
      <c r="H46" s="416"/>
      <c r="I46" s="416"/>
      <c r="J46" s="416"/>
      <c r="K46" s="416"/>
      <c r="L46" s="416"/>
      <c r="M46" s="416"/>
      <c r="N46" s="416"/>
      <c r="O46" s="416"/>
      <c r="P46" s="417"/>
    </row>
    <row r="47" spans="1:18" x14ac:dyDescent="0.2">
      <c r="A47" s="196"/>
      <c r="B47" s="33">
        <v>0.9159722222222223</v>
      </c>
      <c r="C47" s="168"/>
      <c r="D47" s="168"/>
      <c r="E47" s="168"/>
      <c r="F47" s="415" t="s">
        <v>325</v>
      </c>
      <c r="G47" s="416"/>
      <c r="H47" s="416"/>
      <c r="I47" s="416"/>
      <c r="J47" s="416"/>
      <c r="K47" s="416"/>
      <c r="L47" s="416"/>
      <c r="M47" s="416"/>
      <c r="N47" s="416"/>
      <c r="O47" s="416"/>
      <c r="P47" s="417"/>
    </row>
    <row r="48" spans="1:18" x14ac:dyDescent="0.2">
      <c r="A48" s="196"/>
      <c r="B48" s="33"/>
      <c r="C48" s="168"/>
      <c r="D48" s="168"/>
      <c r="E48" s="168"/>
      <c r="F48" s="415" t="s">
        <v>329</v>
      </c>
      <c r="G48" s="416"/>
      <c r="H48" s="416"/>
      <c r="I48" s="416"/>
      <c r="J48" s="416"/>
      <c r="K48" s="416"/>
      <c r="L48" s="416"/>
      <c r="M48" s="416"/>
      <c r="N48" s="416"/>
      <c r="O48" s="416"/>
      <c r="P48" s="417"/>
    </row>
    <row r="49" spans="1:16" x14ac:dyDescent="0.2">
      <c r="A49" s="196"/>
      <c r="B49" s="33">
        <v>0.9770833333333333</v>
      </c>
      <c r="C49" s="168"/>
      <c r="D49" s="168"/>
      <c r="E49" s="168"/>
      <c r="F49" s="351" t="s">
        <v>327</v>
      </c>
      <c r="G49" s="352"/>
      <c r="H49" s="352"/>
      <c r="I49" s="352"/>
      <c r="J49" s="352"/>
      <c r="K49" s="352"/>
      <c r="L49" s="352"/>
      <c r="M49" s="352"/>
      <c r="N49" s="352"/>
      <c r="O49" s="352"/>
      <c r="P49" s="353"/>
    </row>
    <row r="50" spans="1:16" x14ac:dyDescent="0.2">
      <c r="A50" s="194"/>
      <c r="B50" s="33">
        <v>0.97986111111111107</v>
      </c>
      <c r="C50" s="168"/>
      <c r="D50" s="168"/>
      <c r="E50" s="168"/>
      <c r="F50" s="351" t="s">
        <v>326</v>
      </c>
      <c r="G50" s="352"/>
      <c r="H50" s="352"/>
      <c r="I50" s="352"/>
      <c r="J50" s="352"/>
      <c r="K50" s="352"/>
      <c r="L50" s="352"/>
      <c r="M50" s="352"/>
      <c r="N50" s="352"/>
      <c r="O50" s="352"/>
      <c r="P50" s="353"/>
    </row>
    <row r="51" spans="1:16" x14ac:dyDescent="0.2">
      <c r="A51" s="196"/>
      <c r="B51" s="33">
        <v>0.9916666666666667</v>
      </c>
      <c r="C51" s="168"/>
      <c r="D51" s="168"/>
      <c r="E51" s="168"/>
      <c r="F51" s="351" t="s">
        <v>328</v>
      </c>
      <c r="G51" s="352"/>
      <c r="H51" s="352"/>
      <c r="I51" s="352"/>
      <c r="J51" s="352"/>
      <c r="K51" s="352"/>
      <c r="L51" s="352"/>
      <c r="M51" s="352"/>
      <c r="N51" s="352"/>
      <c r="O51" s="352"/>
      <c r="P51" s="353"/>
    </row>
    <row r="52" spans="1:16" x14ac:dyDescent="0.2">
      <c r="A52" s="194"/>
      <c r="B52" s="33"/>
      <c r="C52" s="168"/>
      <c r="D52" s="168"/>
      <c r="E52" s="168"/>
      <c r="F52" s="351"/>
      <c r="G52" s="352"/>
      <c r="H52" s="352"/>
      <c r="I52" s="352"/>
      <c r="J52" s="352"/>
      <c r="K52" s="352"/>
      <c r="L52" s="352"/>
      <c r="M52" s="352"/>
      <c r="N52" s="352"/>
      <c r="O52" s="352"/>
      <c r="P52" s="353"/>
    </row>
    <row r="53" spans="1:16" x14ac:dyDescent="0.2">
      <c r="A53" s="197">
        <v>41468</v>
      </c>
      <c r="B53" s="33">
        <v>0.13333333333333333</v>
      </c>
      <c r="C53" s="168"/>
      <c r="D53" s="168"/>
      <c r="E53" s="168"/>
      <c r="F53" s="351" t="s">
        <v>338</v>
      </c>
      <c r="G53" s="352"/>
      <c r="H53" s="352"/>
      <c r="I53" s="352"/>
      <c r="J53" s="352"/>
      <c r="K53" s="352"/>
      <c r="L53" s="352"/>
      <c r="M53" s="352"/>
      <c r="N53" s="352"/>
      <c r="O53" s="352"/>
      <c r="P53" s="353"/>
    </row>
    <row r="54" spans="1:16" x14ac:dyDescent="0.2">
      <c r="A54" s="196"/>
      <c r="B54" s="33">
        <v>0.15</v>
      </c>
      <c r="C54" s="168"/>
      <c r="D54" s="168"/>
      <c r="E54" s="168"/>
      <c r="F54" s="351" t="s">
        <v>340</v>
      </c>
      <c r="G54" s="352"/>
      <c r="H54" s="352"/>
      <c r="I54" s="352"/>
      <c r="J54" s="352"/>
      <c r="K54" s="352"/>
      <c r="L54" s="352"/>
      <c r="M54" s="352"/>
      <c r="N54" s="352"/>
      <c r="O54" s="352"/>
      <c r="P54" s="353"/>
    </row>
    <row r="55" spans="1:16" x14ac:dyDescent="0.2">
      <c r="A55" s="196"/>
      <c r="B55" s="33">
        <v>0.15069444444444444</v>
      </c>
      <c r="C55" s="168"/>
      <c r="D55" s="168"/>
      <c r="E55" s="168"/>
      <c r="F55" s="351" t="s">
        <v>339</v>
      </c>
      <c r="G55" s="352"/>
      <c r="H55" s="352"/>
      <c r="I55" s="352"/>
      <c r="J55" s="352"/>
      <c r="K55" s="352"/>
      <c r="L55" s="352"/>
      <c r="M55" s="352"/>
      <c r="N55" s="352"/>
      <c r="O55" s="352"/>
      <c r="P55" s="353"/>
    </row>
    <row r="56" spans="1:16" x14ac:dyDescent="0.2">
      <c r="A56" s="196"/>
      <c r="B56" s="33">
        <v>0.16458333333333333</v>
      </c>
      <c r="C56" s="168"/>
      <c r="D56" s="168"/>
      <c r="E56" s="168"/>
      <c r="F56" s="351" t="s">
        <v>341</v>
      </c>
      <c r="G56" s="352"/>
      <c r="H56" s="352"/>
      <c r="I56" s="352"/>
      <c r="J56" s="352"/>
      <c r="K56" s="352"/>
      <c r="L56" s="352"/>
      <c r="M56" s="352"/>
      <c r="N56" s="352"/>
      <c r="O56" s="352"/>
      <c r="P56" s="353"/>
    </row>
    <row r="57" spans="1:16" x14ac:dyDescent="0.2">
      <c r="A57" s="196"/>
      <c r="B57" s="33">
        <v>0.17222222222222225</v>
      </c>
      <c r="C57" s="168"/>
      <c r="D57" s="168"/>
      <c r="E57" s="168"/>
      <c r="F57" s="421" t="s">
        <v>342</v>
      </c>
      <c r="G57" s="422"/>
      <c r="H57" s="422"/>
      <c r="I57" s="422"/>
      <c r="J57" s="422"/>
      <c r="K57" s="422"/>
      <c r="L57" s="422"/>
      <c r="M57" s="422"/>
      <c r="N57" s="422"/>
      <c r="O57" s="422"/>
      <c r="P57" s="423"/>
    </row>
    <row r="58" spans="1:16" ht="13.5" thickBot="1" x14ac:dyDescent="0.25">
      <c r="A58" s="90" t="str">
        <f>'Cover Page'!A33</f>
        <v>Rev.5    2013</v>
      </c>
      <c r="B58" s="91"/>
      <c r="C58" s="37"/>
      <c r="D58" s="37"/>
      <c r="E58" s="37"/>
      <c r="F58" s="418"/>
      <c r="G58" s="419"/>
      <c r="H58" s="419"/>
      <c r="I58" s="419"/>
      <c r="J58" s="419"/>
      <c r="K58" s="419"/>
      <c r="L58" s="419"/>
      <c r="M58" s="419"/>
      <c r="N58" s="419"/>
      <c r="O58" s="419"/>
      <c r="P58" s="420"/>
    </row>
    <row r="59" spans="1:16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3" spans="1:16" x14ac:dyDescent="0.2">
      <c r="A63" s="1"/>
      <c r="B63" s="1"/>
      <c r="C63" s="1"/>
      <c r="D63" s="1"/>
      <c r="E63" s="1"/>
      <c r="F63" s="9"/>
      <c r="G63" s="9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s="1"/>
      <c r="B64" s="1"/>
      <c r="C64" s="1"/>
      <c r="D64" s="1"/>
      <c r="E64" s="1"/>
      <c r="F64" s="9"/>
      <c r="G64" s="9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s="1"/>
      <c r="B65" s="1"/>
      <c r="C65" s="1"/>
      <c r="D65" s="1"/>
      <c r="E65" s="1"/>
      <c r="F65" s="9"/>
      <c r="G65" s="9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s="1"/>
      <c r="B66" s="1"/>
      <c r="C66" s="1"/>
      <c r="D66" s="1"/>
      <c r="E66" s="1"/>
      <c r="F66" s="9"/>
      <c r="G66" s="9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s="1"/>
      <c r="B67" s="1"/>
      <c r="C67" s="1"/>
      <c r="D67" s="1"/>
      <c r="E67" s="1"/>
      <c r="F67" s="9"/>
      <c r="G67" s="9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s="1"/>
      <c r="B68" s="1"/>
      <c r="C68" s="1"/>
      <c r="D68" s="1"/>
      <c r="E68" s="1"/>
      <c r="F68" s="9"/>
      <c r="G68" s="9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s="1"/>
      <c r="B69" s="1"/>
      <c r="C69" s="1"/>
      <c r="D69" s="1"/>
      <c r="E69" s="1"/>
      <c r="F69" s="9"/>
      <c r="G69" s="9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s="1"/>
      <c r="B70" s="1"/>
      <c r="C70" s="1"/>
      <c r="D70" s="1"/>
      <c r="E70" s="1"/>
      <c r="F70" s="9"/>
      <c r="G70" s="9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s="1"/>
      <c r="B71" s="1"/>
      <c r="C71" s="1"/>
      <c r="D71" s="1"/>
      <c r="E71" s="1"/>
      <c r="F71" s="9"/>
      <c r="G71" s="9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s="1"/>
      <c r="B72" s="1"/>
      <c r="C72" s="1"/>
      <c r="D72" s="1"/>
      <c r="E72" s="1"/>
      <c r="F72" s="9"/>
      <c r="G72" s="9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s="1"/>
      <c r="B73" s="1"/>
      <c r="C73" s="1"/>
      <c r="D73" s="1"/>
      <c r="E73" s="1"/>
      <c r="F73" s="9"/>
      <c r="G73" s="9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s="1"/>
      <c r="B74" s="1"/>
      <c r="C74" s="1"/>
      <c r="D74" s="1"/>
      <c r="E74" s="1"/>
      <c r="F74" s="9"/>
      <c r="G74" s="9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s="1"/>
      <c r="B76" s="1"/>
      <c r="C76" s="1"/>
      <c r="D76" s="1"/>
      <c r="E76" s="1"/>
      <c r="F76" s="9"/>
      <c r="G76" s="9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s="1"/>
      <c r="B77" s="1"/>
      <c r="C77" s="1"/>
      <c r="D77" s="1"/>
      <c r="E77" s="1"/>
      <c r="F77" s="9"/>
      <c r="G77" s="9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s="1"/>
      <c r="B79" s="1"/>
      <c r="C79" s="1"/>
      <c r="D79" s="1"/>
      <c r="E79" s="1"/>
      <c r="F79" s="9"/>
      <c r="G79" s="9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s="1"/>
      <c r="B80" s="1"/>
      <c r="C80" s="1"/>
      <c r="D80" s="1"/>
      <c r="E80" s="1"/>
      <c r="F80" s="9"/>
      <c r="G80" s="9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s="1"/>
      <c r="B81" s="1"/>
      <c r="C81" s="1"/>
      <c r="D81" s="1"/>
      <c r="E81" s="1"/>
      <c r="F81" s="9"/>
      <c r="G81" s="9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s="1"/>
      <c r="B82" s="1"/>
      <c r="C82" s="1"/>
      <c r="D82" s="1"/>
      <c r="E82" s="1"/>
      <c r="F82" s="9"/>
      <c r="G82" s="9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</sheetData>
  <mergeCells count="78">
    <mergeCell ref="F34:P34"/>
    <mergeCell ref="F31:P31"/>
    <mergeCell ref="F32:P32"/>
    <mergeCell ref="O9:P9"/>
    <mergeCell ref="O10:P10"/>
    <mergeCell ref="F29:P29"/>
    <mergeCell ref="F17:P17"/>
    <mergeCell ref="K9:L9"/>
    <mergeCell ref="I9:J9"/>
    <mergeCell ref="F24:P24"/>
    <mergeCell ref="F25:P25"/>
    <mergeCell ref="F27:P27"/>
    <mergeCell ref="F15:P15"/>
    <mergeCell ref="F21:P21"/>
    <mergeCell ref="F22:P22"/>
    <mergeCell ref="F30:P30"/>
    <mergeCell ref="F58:P58"/>
    <mergeCell ref="F35:P35"/>
    <mergeCell ref="F36:P36"/>
    <mergeCell ref="F37:P37"/>
    <mergeCell ref="F38:P38"/>
    <mergeCell ref="F51:P51"/>
    <mergeCell ref="F52:P52"/>
    <mergeCell ref="F39:P39"/>
    <mergeCell ref="F41:P41"/>
    <mergeCell ref="F49:P49"/>
    <mergeCell ref="F57:P57"/>
    <mergeCell ref="F42:P42"/>
    <mergeCell ref="F40:P40"/>
    <mergeCell ref="F50:P50"/>
    <mergeCell ref="F44:P44"/>
    <mergeCell ref="F56:P56"/>
    <mergeCell ref="F55:P55"/>
    <mergeCell ref="F54:P54"/>
    <mergeCell ref="F53:P53"/>
    <mergeCell ref="F45:P45"/>
    <mergeCell ref="F46:P46"/>
    <mergeCell ref="F47:P47"/>
    <mergeCell ref="F48:P48"/>
    <mergeCell ref="F43:P43"/>
    <mergeCell ref="F28:P28"/>
    <mergeCell ref="F19:P19"/>
    <mergeCell ref="G10:H10"/>
    <mergeCell ref="I10:J10"/>
    <mergeCell ref="B10:F10"/>
    <mergeCell ref="F16:P16"/>
    <mergeCell ref="F23:P23"/>
    <mergeCell ref="F18:P18"/>
    <mergeCell ref="F26:P26"/>
    <mergeCell ref="F13:P13"/>
    <mergeCell ref="K10:L10"/>
    <mergeCell ref="M10:N10"/>
    <mergeCell ref="F14:P14"/>
    <mergeCell ref="N11:O11"/>
    <mergeCell ref="F33:P33"/>
    <mergeCell ref="A1:P5"/>
    <mergeCell ref="F12:P12"/>
    <mergeCell ref="C11:D11"/>
    <mergeCell ref="E11:F11"/>
    <mergeCell ref="G6:H6"/>
    <mergeCell ref="G7:H7"/>
    <mergeCell ref="I6:J6"/>
    <mergeCell ref="M6:P6"/>
    <mergeCell ref="M8:P8"/>
    <mergeCell ref="N7:P7"/>
    <mergeCell ref="G8:H8"/>
    <mergeCell ref="G9:H9"/>
    <mergeCell ref="I8:J8"/>
    <mergeCell ref="M9:N9"/>
    <mergeCell ref="F20:P20"/>
    <mergeCell ref="B6:F6"/>
    <mergeCell ref="B7:F7"/>
    <mergeCell ref="B8:F8"/>
    <mergeCell ref="B9:F9"/>
    <mergeCell ref="K6:L6"/>
    <mergeCell ref="K7:L7"/>
    <mergeCell ref="K8:L8"/>
    <mergeCell ref="I7:J7"/>
  </mergeCells>
  <phoneticPr fontId="0" type="noConversion"/>
  <printOptions horizontalCentered="1" verticalCentered="1"/>
  <pageMargins left="0.75" right="0.75" top="1" bottom="1" header="0.5" footer="0.5"/>
  <pageSetup orientation="portrait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13325" r:id="rId4">
          <objectPr defaultSize="0" autoPict="0" r:id="rId5">
            <anchor moveWithCells="1" sizeWithCells="1">
              <from>
                <xdr:col>12</xdr:col>
                <xdr:colOff>247650</xdr:colOff>
                <xdr:row>0</xdr:row>
                <xdr:rowOff>0</xdr:rowOff>
              </from>
              <to>
                <xdr:col>14</xdr:col>
                <xdr:colOff>171450</xdr:colOff>
                <xdr:row>3</xdr:row>
                <xdr:rowOff>123825</xdr:rowOff>
              </to>
            </anchor>
          </objectPr>
        </oleObject>
      </mc:Choice>
      <mc:Fallback>
        <oleObject shapeId="1332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158"/>
  <sheetViews>
    <sheetView topLeftCell="A19" workbookViewId="0">
      <selection activeCell="T40" sqref="T40"/>
    </sheetView>
  </sheetViews>
  <sheetFormatPr defaultRowHeight="12.75" x14ac:dyDescent="0.2"/>
  <cols>
    <col min="1" max="1" width="9.42578125" customWidth="1"/>
    <col min="2" max="2" width="5.7109375" customWidth="1"/>
    <col min="3" max="3" width="4.7109375" customWidth="1"/>
    <col min="4" max="4" width="4.5703125" customWidth="1"/>
    <col min="5" max="5" width="3.5703125" customWidth="1"/>
    <col min="6" max="6" width="2" customWidth="1"/>
    <col min="7" max="7" width="0.140625" customWidth="1"/>
    <col min="8" max="8" width="11.42578125" customWidth="1"/>
    <col min="9" max="9" width="5.7109375" customWidth="1"/>
    <col min="10" max="10" width="7.5703125" customWidth="1"/>
    <col min="11" max="11" width="5.28515625" customWidth="1"/>
    <col min="12" max="12" width="10.140625" customWidth="1"/>
    <col min="13" max="13" width="5.42578125" customWidth="1"/>
    <col min="14" max="14" width="3.7109375" customWidth="1"/>
    <col min="15" max="15" width="4.140625" customWidth="1"/>
    <col min="16" max="16" width="5.5703125" customWidth="1"/>
    <col min="18" max="19" width="0" hidden="1" customWidth="1"/>
  </cols>
  <sheetData>
    <row r="1" spans="1:19" ht="12.75" customHeight="1" x14ac:dyDescent="0.2">
      <c r="A1" s="367" t="s">
        <v>26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9"/>
    </row>
    <row r="2" spans="1:19" ht="12.75" customHeight="1" x14ac:dyDescent="0.2">
      <c r="A2" s="370"/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2"/>
    </row>
    <row r="3" spans="1:19" ht="12.75" customHeight="1" x14ac:dyDescent="0.2">
      <c r="A3" s="370"/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  <c r="O3" s="371"/>
      <c r="P3" s="372"/>
    </row>
    <row r="4" spans="1:19" ht="12.75" customHeight="1" x14ac:dyDescent="0.2">
      <c r="A4" s="370"/>
      <c r="B4" s="371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2"/>
    </row>
    <row r="5" spans="1:19" x14ac:dyDescent="0.2">
      <c r="A5" s="373"/>
      <c r="B5" s="374"/>
      <c r="C5" s="374"/>
      <c r="D5" s="374"/>
      <c r="E5" s="374"/>
      <c r="F5" s="374"/>
      <c r="G5" s="371"/>
      <c r="H5" s="374"/>
      <c r="I5" s="374"/>
      <c r="J5" s="374"/>
      <c r="K5" s="374"/>
      <c r="L5" s="374"/>
      <c r="M5" s="374"/>
      <c r="N5" s="374"/>
      <c r="O5" s="374"/>
      <c r="P5" s="375"/>
    </row>
    <row r="6" spans="1:19" x14ac:dyDescent="0.2">
      <c r="A6" s="82" t="s">
        <v>31</v>
      </c>
      <c r="B6" s="354" t="str">
        <f>'Cover Page'!C5</f>
        <v>URS</v>
      </c>
      <c r="C6" s="355"/>
      <c r="D6" s="355"/>
      <c r="E6" s="355"/>
      <c r="F6" s="356"/>
      <c r="G6" s="363" t="s">
        <v>197</v>
      </c>
      <c r="H6" s="364"/>
      <c r="I6" s="384">
        <v>1</v>
      </c>
      <c r="J6" s="385"/>
      <c r="K6" s="363" t="s">
        <v>48</v>
      </c>
      <c r="L6" s="364"/>
      <c r="M6" s="386">
        <v>41465</v>
      </c>
      <c r="N6" s="387"/>
      <c r="O6" s="388"/>
      <c r="P6" s="389"/>
      <c r="R6" t="str">
        <f>'Cover Page'!N16</f>
        <v/>
      </c>
    </row>
    <row r="7" spans="1:19" x14ac:dyDescent="0.2">
      <c r="A7" s="83" t="s">
        <v>30</v>
      </c>
      <c r="B7" s="357">
        <f>'Cover Page'!C7</f>
        <v>784</v>
      </c>
      <c r="C7" s="358"/>
      <c r="D7" s="358"/>
      <c r="E7" s="358"/>
      <c r="F7" s="359"/>
      <c r="G7" s="363" t="s">
        <v>37</v>
      </c>
      <c r="H7" s="364"/>
      <c r="I7" s="365" t="str">
        <f>'Cover Page'!C10</f>
        <v>COP 324#4</v>
      </c>
      <c r="J7" s="366"/>
      <c r="K7" s="363" t="s">
        <v>49</v>
      </c>
      <c r="L7" s="364"/>
      <c r="M7" s="29">
        <v>2</v>
      </c>
      <c r="N7" s="394"/>
      <c r="O7" s="395"/>
      <c r="P7" s="396"/>
    </row>
    <row r="8" spans="1:19" x14ac:dyDescent="0.2">
      <c r="A8" s="81" t="s">
        <v>32</v>
      </c>
      <c r="B8" s="360" t="str">
        <f>'Cover Page'!H7</f>
        <v>COP 324</v>
      </c>
      <c r="C8" s="361"/>
      <c r="D8" s="361"/>
      <c r="E8" s="361"/>
      <c r="F8" s="362"/>
      <c r="G8" s="363" t="s">
        <v>45</v>
      </c>
      <c r="H8" s="364"/>
      <c r="I8" s="360" t="str">
        <f>'Cover Page'!H13</f>
        <v>Z-Trak</v>
      </c>
      <c r="J8" s="397"/>
      <c r="K8" s="363" t="s">
        <v>50</v>
      </c>
      <c r="L8" s="364"/>
      <c r="M8" s="390" t="str">
        <f>'Cover Page'!H14</f>
        <v>30/31/03/06</v>
      </c>
      <c r="N8" s="391"/>
      <c r="O8" s="392"/>
      <c r="P8" s="393"/>
    </row>
    <row r="9" spans="1:19" x14ac:dyDescent="0.2">
      <c r="A9" s="83" t="s">
        <v>36</v>
      </c>
      <c r="B9" s="357" t="str">
        <f>'Cover Page'!H5</f>
        <v>PA</v>
      </c>
      <c r="C9" s="358"/>
      <c r="D9" s="358"/>
      <c r="E9" s="358"/>
      <c r="F9" s="359"/>
      <c r="G9" s="363" t="s">
        <v>46</v>
      </c>
      <c r="H9" s="364"/>
      <c r="I9" s="357" t="str">
        <f>'Cover Page'!C11</f>
        <v>COP 324#6</v>
      </c>
      <c r="J9" s="428"/>
      <c r="K9" s="363" t="s">
        <v>198</v>
      </c>
      <c r="L9" s="364"/>
      <c r="M9" s="398" t="str">
        <f>'Cover Page'!C15</f>
        <v>VSI(20)</v>
      </c>
      <c r="N9" s="399"/>
      <c r="O9" s="398">
        <f>'Cover Page'!D15</f>
        <v>0</v>
      </c>
      <c r="P9" s="427"/>
      <c r="R9" s="2" t="str">
        <f>'Cover Page'!P25</f>
        <v>Daily Acquisition rpt-Step1</v>
      </c>
      <c r="S9" s="2"/>
    </row>
    <row r="10" spans="1:19" x14ac:dyDescent="0.2">
      <c r="A10" s="84" t="s">
        <v>33</v>
      </c>
      <c r="B10" s="400" t="str">
        <f>'Cover Page'!H6</f>
        <v>USA</v>
      </c>
      <c r="C10" s="402"/>
      <c r="D10" s="402"/>
      <c r="E10" s="402"/>
      <c r="F10" s="403"/>
      <c r="G10" s="363" t="s">
        <v>47</v>
      </c>
      <c r="H10" s="364"/>
      <c r="I10" s="400" t="str">
        <f>'Cover Page'!C12</f>
        <v xml:space="preserve"> -</v>
      </c>
      <c r="J10" s="401"/>
      <c r="K10" s="363" t="s">
        <v>196</v>
      </c>
      <c r="L10" s="364"/>
      <c r="M10" s="398">
        <f>'Cover Page'!C16</f>
        <v>0</v>
      </c>
      <c r="N10" s="399"/>
      <c r="O10" s="398">
        <f>'Cover Page'!D16</f>
        <v>0</v>
      </c>
      <c r="P10" s="427"/>
      <c r="R10" s="2"/>
    </row>
    <row r="11" spans="1:19" ht="36.75" thickBot="1" x14ac:dyDescent="0.25">
      <c r="A11" s="139" t="s">
        <v>244</v>
      </c>
      <c r="B11" s="27"/>
      <c r="C11" s="380" t="s">
        <v>243</v>
      </c>
      <c r="D11" s="381"/>
      <c r="E11" s="382">
        <f>SUM(C13:C57)+B11</f>
        <v>0</v>
      </c>
      <c r="F11" s="383"/>
      <c r="G11" s="86"/>
      <c r="H11" s="138" t="s">
        <v>242</v>
      </c>
      <c r="I11" s="28"/>
      <c r="J11" s="137" t="s">
        <v>241</v>
      </c>
      <c r="K11" s="142">
        <f>SUM(D13:D58)+I11</f>
        <v>0</v>
      </c>
      <c r="L11" s="140" t="s">
        <v>245</v>
      </c>
      <c r="M11" s="144"/>
      <c r="N11" s="407" t="s">
        <v>246</v>
      </c>
      <c r="O11" s="408"/>
      <c r="P11" s="143">
        <f>SUM(E13:E57)+M11</f>
        <v>0</v>
      </c>
      <c r="R11" s="2"/>
    </row>
    <row r="12" spans="1:19" ht="82.5" thickBot="1" x14ac:dyDescent="0.3">
      <c r="A12" s="87" t="s">
        <v>27</v>
      </c>
      <c r="B12" s="87" t="s">
        <v>28</v>
      </c>
      <c r="C12" s="88" t="s">
        <v>108</v>
      </c>
      <c r="D12" s="89" t="s">
        <v>109</v>
      </c>
      <c r="E12" s="89" t="s">
        <v>240</v>
      </c>
      <c r="F12" s="376" t="s">
        <v>29</v>
      </c>
      <c r="G12" s="377"/>
      <c r="H12" s="377"/>
      <c r="I12" s="377"/>
      <c r="J12" s="377"/>
      <c r="K12" s="377"/>
      <c r="L12" s="377"/>
      <c r="M12" s="378"/>
      <c r="N12" s="377"/>
      <c r="O12" s="377"/>
      <c r="P12" s="379"/>
      <c r="Q12" s="1"/>
      <c r="R12" s="3"/>
    </row>
    <row r="13" spans="1:19" x14ac:dyDescent="0.2">
      <c r="A13" s="53">
        <v>41468</v>
      </c>
      <c r="B13" s="30"/>
      <c r="C13" s="31"/>
      <c r="D13" s="31"/>
      <c r="E13" s="31"/>
      <c r="F13" s="404"/>
      <c r="G13" s="405"/>
      <c r="H13" s="405"/>
      <c r="I13" s="405"/>
      <c r="J13" s="405"/>
      <c r="K13" s="405"/>
      <c r="L13" s="405"/>
      <c r="M13" s="405"/>
      <c r="N13" s="405"/>
      <c r="O13" s="405"/>
      <c r="P13" s="406"/>
      <c r="R13" s="10"/>
      <c r="S13" s="11"/>
    </row>
    <row r="14" spans="1:19" x14ac:dyDescent="0.2">
      <c r="A14" s="32"/>
      <c r="B14" s="33">
        <v>0.19791666666666666</v>
      </c>
      <c r="C14" s="34"/>
      <c r="D14" s="34"/>
      <c r="E14" s="34"/>
      <c r="F14" s="351" t="s">
        <v>343</v>
      </c>
      <c r="G14" s="352"/>
      <c r="H14" s="352"/>
      <c r="I14" s="352"/>
      <c r="J14" s="352"/>
      <c r="K14" s="352"/>
      <c r="L14" s="352"/>
      <c r="M14" s="352"/>
      <c r="N14" s="352"/>
      <c r="O14" s="352"/>
      <c r="P14" s="353"/>
      <c r="R14" s="10"/>
      <c r="S14" s="11"/>
    </row>
    <row r="15" spans="1:19" x14ac:dyDescent="0.2">
      <c r="A15" s="35"/>
      <c r="B15" s="36">
        <v>0.21249999999999999</v>
      </c>
      <c r="C15" s="34"/>
      <c r="D15" s="34"/>
      <c r="E15" s="136"/>
      <c r="F15" s="351" t="s">
        <v>349</v>
      </c>
      <c r="G15" s="352"/>
      <c r="H15" s="352"/>
      <c r="I15" s="352"/>
      <c r="J15" s="352"/>
      <c r="K15" s="352"/>
      <c r="L15" s="352"/>
      <c r="M15" s="352"/>
      <c r="N15" s="352"/>
      <c r="O15" s="352"/>
      <c r="P15" s="353"/>
      <c r="R15" s="10"/>
      <c r="S15" s="11"/>
    </row>
    <row r="16" spans="1:19" x14ac:dyDescent="0.2">
      <c r="A16" s="32"/>
      <c r="B16" s="33">
        <v>0.22361111111111109</v>
      </c>
      <c r="C16" s="34"/>
      <c r="D16" s="34"/>
      <c r="E16" s="34"/>
      <c r="F16" s="351" t="s">
        <v>348</v>
      </c>
      <c r="G16" s="352"/>
      <c r="H16" s="352"/>
      <c r="I16" s="352"/>
      <c r="J16" s="352"/>
      <c r="K16" s="352"/>
      <c r="L16" s="352"/>
      <c r="M16" s="352"/>
      <c r="N16" s="352"/>
      <c r="O16" s="352"/>
      <c r="P16" s="353"/>
      <c r="R16" s="10"/>
      <c r="S16" s="11"/>
    </row>
    <row r="17" spans="1:18" x14ac:dyDescent="0.2">
      <c r="A17" s="35"/>
      <c r="B17" s="36">
        <v>0.22847222222222222</v>
      </c>
      <c r="C17" s="34"/>
      <c r="D17" s="34"/>
      <c r="E17" s="136"/>
      <c r="F17" s="351" t="s">
        <v>350</v>
      </c>
      <c r="G17" s="352"/>
      <c r="H17" s="352"/>
      <c r="I17" s="352"/>
      <c r="J17" s="352"/>
      <c r="K17" s="352"/>
      <c r="L17" s="352"/>
      <c r="M17" s="352"/>
      <c r="N17" s="352"/>
      <c r="O17" s="352"/>
      <c r="P17" s="353"/>
      <c r="R17" s="4"/>
    </row>
    <row r="18" spans="1:18" x14ac:dyDescent="0.2">
      <c r="A18" s="32"/>
      <c r="B18" s="33"/>
      <c r="C18" s="34"/>
      <c r="D18" s="34"/>
      <c r="E18" s="34"/>
      <c r="F18" s="351" t="s">
        <v>353</v>
      </c>
      <c r="G18" s="352"/>
      <c r="H18" s="352"/>
      <c r="I18" s="352"/>
      <c r="J18" s="352"/>
      <c r="K18" s="352"/>
      <c r="L18" s="352"/>
      <c r="M18" s="352"/>
      <c r="N18" s="352"/>
      <c r="O18" s="352"/>
      <c r="P18" s="353"/>
      <c r="R18" s="4"/>
    </row>
    <row r="19" spans="1:18" x14ac:dyDescent="0.2">
      <c r="A19" s="32"/>
      <c r="B19" s="33">
        <v>0.27083333333333331</v>
      </c>
      <c r="C19" s="34"/>
      <c r="D19" s="34"/>
      <c r="E19" s="34"/>
      <c r="F19" s="351" t="s">
        <v>354</v>
      </c>
      <c r="G19" s="352"/>
      <c r="H19" s="352"/>
      <c r="I19" s="352"/>
      <c r="J19" s="352"/>
      <c r="K19" s="352"/>
      <c r="L19" s="352"/>
      <c r="M19" s="352"/>
      <c r="N19" s="352"/>
      <c r="O19" s="352"/>
      <c r="P19" s="353"/>
      <c r="R19" s="4"/>
    </row>
    <row r="20" spans="1:18" x14ac:dyDescent="0.2">
      <c r="A20" s="35"/>
      <c r="B20" s="36">
        <v>0.30555555555555552</v>
      </c>
      <c r="C20" s="141"/>
      <c r="D20" s="141"/>
      <c r="E20" s="136"/>
      <c r="F20" s="351" t="s">
        <v>355</v>
      </c>
      <c r="G20" s="352"/>
      <c r="H20" s="352"/>
      <c r="I20" s="352"/>
      <c r="J20" s="352"/>
      <c r="K20" s="352"/>
      <c r="L20" s="352"/>
      <c r="M20" s="352"/>
      <c r="N20" s="352"/>
      <c r="O20" s="352"/>
      <c r="P20" s="353"/>
      <c r="R20" s="4"/>
    </row>
    <row r="21" spans="1:18" x14ac:dyDescent="0.2">
      <c r="A21" s="32"/>
      <c r="B21" s="33">
        <v>0.44444444444444442</v>
      </c>
      <c r="C21" s="34"/>
      <c r="D21" s="34"/>
      <c r="E21" s="34"/>
      <c r="F21" s="351" t="s">
        <v>357</v>
      </c>
      <c r="G21" s="352"/>
      <c r="H21" s="352"/>
      <c r="I21" s="352"/>
      <c r="J21" s="352"/>
      <c r="K21" s="352"/>
      <c r="L21" s="352"/>
      <c r="M21" s="352"/>
      <c r="N21" s="352"/>
      <c r="O21" s="352"/>
      <c r="P21" s="353"/>
      <c r="R21" s="4"/>
    </row>
    <row r="22" spans="1:18" x14ac:dyDescent="0.2">
      <c r="A22" s="35"/>
      <c r="B22" s="36">
        <v>0.5</v>
      </c>
      <c r="C22" s="34"/>
      <c r="D22" s="34"/>
      <c r="E22" s="136"/>
      <c r="F22" s="351" t="s">
        <v>368</v>
      </c>
      <c r="G22" s="352"/>
      <c r="H22" s="352"/>
      <c r="I22" s="352"/>
      <c r="J22" s="352"/>
      <c r="K22" s="352"/>
      <c r="L22" s="352"/>
      <c r="M22" s="352"/>
      <c r="N22" s="352"/>
      <c r="O22" s="352"/>
      <c r="P22" s="353"/>
      <c r="R22" s="4"/>
    </row>
    <row r="23" spans="1:18" x14ac:dyDescent="0.2">
      <c r="A23" s="32"/>
      <c r="B23" s="33">
        <v>0.54166666666666663</v>
      </c>
      <c r="C23" s="34"/>
      <c r="D23" s="34"/>
      <c r="E23" s="34"/>
      <c r="F23" s="351" t="s">
        <v>360</v>
      </c>
      <c r="G23" s="352"/>
      <c r="H23" s="352"/>
      <c r="I23" s="352"/>
      <c r="J23" s="352"/>
      <c r="K23" s="352"/>
      <c r="L23" s="352"/>
      <c r="M23" s="352"/>
      <c r="N23" s="352"/>
      <c r="O23" s="352"/>
      <c r="P23" s="353"/>
      <c r="R23" s="4"/>
    </row>
    <row r="24" spans="1:18" x14ac:dyDescent="0.2">
      <c r="A24" s="35"/>
      <c r="B24" s="33">
        <v>0.58333333333333337</v>
      </c>
      <c r="C24" s="34"/>
      <c r="D24" s="34"/>
      <c r="E24" s="136"/>
      <c r="F24" s="351" t="s">
        <v>359</v>
      </c>
      <c r="G24" s="352"/>
      <c r="H24" s="352"/>
      <c r="I24" s="352"/>
      <c r="J24" s="352"/>
      <c r="K24" s="352"/>
      <c r="L24" s="352"/>
      <c r="M24" s="352"/>
      <c r="N24" s="352"/>
      <c r="O24" s="352"/>
      <c r="P24" s="353"/>
      <c r="R24" s="4"/>
    </row>
    <row r="25" spans="1:18" x14ac:dyDescent="0.2">
      <c r="A25" s="32"/>
      <c r="B25" s="33">
        <v>0.72916666666666663</v>
      </c>
      <c r="C25" s="34"/>
      <c r="D25" s="34"/>
      <c r="E25" s="34"/>
      <c r="F25" s="351" t="s">
        <v>365</v>
      </c>
      <c r="G25" s="352"/>
      <c r="H25" s="352"/>
      <c r="I25" s="352"/>
      <c r="J25" s="352"/>
      <c r="K25" s="352"/>
      <c r="L25" s="352"/>
      <c r="M25" s="352"/>
      <c r="N25" s="352"/>
      <c r="O25" s="352"/>
      <c r="P25" s="353"/>
      <c r="R25" s="4"/>
    </row>
    <row r="26" spans="1:18" x14ac:dyDescent="0.2">
      <c r="A26" s="32"/>
      <c r="B26" s="33">
        <v>0.75</v>
      </c>
      <c r="C26" s="34"/>
      <c r="D26" s="34"/>
      <c r="E26" s="34"/>
      <c r="F26" s="351" t="s">
        <v>366</v>
      </c>
      <c r="G26" s="352"/>
      <c r="H26" s="352"/>
      <c r="I26" s="352"/>
      <c r="J26" s="352"/>
      <c r="K26" s="352"/>
      <c r="L26" s="352"/>
      <c r="M26" s="352"/>
      <c r="N26" s="352"/>
      <c r="O26" s="352"/>
      <c r="P26" s="353"/>
      <c r="R26" s="4"/>
    </row>
    <row r="27" spans="1:18" x14ac:dyDescent="0.2">
      <c r="A27" s="35"/>
      <c r="B27" s="36"/>
      <c r="C27" s="34"/>
      <c r="D27" s="34"/>
      <c r="E27" s="136"/>
      <c r="F27" s="351"/>
      <c r="G27" s="352"/>
      <c r="H27" s="352"/>
      <c r="I27" s="352"/>
      <c r="J27" s="352"/>
      <c r="K27" s="352"/>
      <c r="L27" s="352"/>
      <c r="M27" s="352"/>
      <c r="N27" s="352"/>
      <c r="O27" s="352"/>
      <c r="P27" s="353"/>
      <c r="R27" s="4"/>
    </row>
    <row r="28" spans="1:18" x14ac:dyDescent="0.2">
      <c r="A28" s="32"/>
      <c r="B28" s="33"/>
      <c r="C28" s="34"/>
      <c r="D28" s="34"/>
      <c r="E28" s="34"/>
      <c r="F28" s="351" t="s">
        <v>458</v>
      </c>
      <c r="G28" s="352"/>
      <c r="H28" s="352"/>
      <c r="I28" s="352"/>
      <c r="J28" s="352"/>
      <c r="K28" s="352"/>
      <c r="L28" s="352"/>
      <c r="M28" s="352"/>
      <c r="N28" s="352"/>
      <c r="O28" s="352"/>
      <c r="P28" s="353"/>
      <c r="R28" s="4"/>
    </row>
    <row r="29" spans="1:18" x14ac:dyDescent="0.2">
      <c r="A29" s="35"/>
      <c r="B29" s="36"/>
      <c r="C29" s="34"/>
      <c r="D29" s="34"/>
      <c r="E29" s="136"/>
      <c r="F29" s="351"/>
      <c r="G29" s="352"/>
      <c r="H29" s="352"/>
      <c r="I29" s="352"/>
      <c r="J29" s="352"/>
      <c r="K29" s="352"/>
      <c r="L29" s="352"/>
      <c r="M29" s="352"/>
      <c r="N29" s="352"/>
      <c r="O29" s="352"/>
      <c r="P29" s="353"/>
      <c r="R29" s="4"/>
    </row>
    <row r="30" spans="1:18" x14ac:dyDescent="0.2">
      <c r="A30" s="32">
        <v>41474</v>
      </c>
      <c r="B30" s="33">
        <v>0.5625</v>
      </c>
      <c r="C30" s="34"/>
      <c r="D30" s="34"/>
      <c r="E30" s="34"/>
      <c r="F30" s="351" t="s">
        <v>459</v>
      </c>
      <c r="G30" s="352"/>
      <c r="H30" s="352"/>
      <c r="I30" s="352"/>
      <c r="J30" s="352"/>
      <c r="K30" s="352"/>
      <c r="L30" s="352"/>
      <c r="M30" s="352"/>
      <c r="N30" s="352"/>
      <c r="O30" s="352"/>
      <c r="P30" s="353"/>
      <c r="R30" s="4"/>
    </row>
    <row r="31" spans="1:18" x14ac:dyDescent="0.2">
      <c r="A31" s="35"/>
      <c r="B31" s="33">
        <v>0.64583333333333337</v>
      </c>
      <c r="C31" s="34"/>
      <c r="D31" s="34"/>
      <c r="E31" s="136"/>
      <c r="F31" s="351" t="s">
        <v>460</v>
      </c>
      <c r="G31" s="352"/>
      <c r="H31" s="352"/>
      <c r="I31" s="352"/>
      <c r="J31" s="352"/>
      <c r="K31" s="352"/>
      <c r="L31" s="352"/>
      <c r="M31" s="352"/>
      <c r="N31" s="352"/>
      <c r="O31" s="352"/>
      <c r="P31" s="353"/>
      <c r="R31" s="4"/>
    </row>
    <row r="32" spans="1:18" x14ac:dyDescent="0.2">
      <c r="A32" s="32"/>
      <c r="B32" s="33">
        <v>0.6875</v>
      </c>
      <c r="C32" s="34"/>
      <c r="D32" s="34"/>
      <c r="E32" s="34"/>
      <c r="F32" s="434" t="s">
        <v>462</v>
      </c>
      <c r="G32" s="435"/>
      <c r="H32" s="435"/>
      <c r="I32" s="435"/>
      <c r="J32" s="435"/>
      <c r="K32" s="435"/>
      <c r="L32" s="435"/>
      <c r="M32" s="435"/>
      <c r="N32" s="435"/>
      <c r="O32" s="435"/>
      <c r="P32" s="436"/>
      <c r="R32" s="4"/>
    </row>
    <row r="33" spans="1:18" x14ac:dyDescent="0.2">
      <c r="A33" s="35"/>
      <c r="B33" s="36">
        <v>0.79166666666666663</v>
      </c>
      <c r="C33" s="34"/>
      <c r="D33" s="34"/>
      <c r="E33" s="136"/>
      <c r="F33" s="409" t="s">
        <v>461</v>
      </c>
      <c r="G33" s="410"/>
      <c r="H33" s="410"/>
      <c r="I33" s="410"/>
      <c r="J33" s="410"/>
      <c r="K33" s="410"/>
      <c r="L33" s="410"/>
      <c r="M33" s="410"/>
      <c r="N33" s="410"/>
      <c r="O33" s="410"/>
      <c r="P33" s="411"/>
      <c r="R33" s="4"/>
    </row>
    <row r="34" spans="1:18" x14ac:dyDescent="0.2">
      <c r="A34" s="32"/>
      <c r="B34" s="33">
        <v>0.95833333333333337</v>
      </c>
      <c r="C34" s="34"/>
      <c r="D34" s="34"/>
      <c r="E34" s="34"/>
      <c r="F34" s="351" t="s">
        <v>463</v>
      </c>
      <c r="G34" s="352"/>
      <c r="H34" s="352"/>
      <c r="I34" s="352"/>
      <c r="J34" s="352"/>
      <c r="K34" s="352"/>
      <c r="L34" s="352"/>
      <c r="M34" s="352"/>
      <c r="N34" s="352"/>
      <c r="O34" s="352"/>
      <c r="P34" s="353"/>
      <c r="R34" s="4"/>
    </row>
    <row r="35" spans="1:18" x14ac:dyDescent="0.2">
      <c r="A35" s="35"/>
      <c r="B35" s="36"/>
      <c r="C35" s="34"/>
      <c r="D35" s="34"/>
      <c r="E35" s="136"/>
      <c r="F35" s="429" t="s">
        <v>464</v>
      </c>
      <c r="G35" s="352"/>
      <c r="H35" s="352"/>
      <c r="I35" s="352"/>
      <c r="J35" s="352"/>
      <c r="K35" s="352"/>
      <c r="L35" s="352"/>
      <c r="M35" s="352"/>
      <c r="N35" s="352"/>
      <c r="O35" s="352"/>
      <c r="P35" s="353"/>
      <c r="R35" s="4"/>
    </row>
    <row r="36" spans="1:18" x14ac:dyDescent="0.2">
      <c r="A36" s="32">
        <v>41475</v>
      </c>
      <c r="B36" s="33">
        <v>5.2083333333333336E-2</v>
      </c>
      <c r="C36" s="34"/>
      <c r="D36" s="34"/>
      <c r="E36" s="34"/>
      <c r="F36" s="351" t="s">
        <v>485</v>
      </c>
      <c r="G36" s="352"/>
      <c r="H36" s="352"/>
      <c r="I36" s="352"/>
      <c r="J36" s="352"/>
      <c r="K36" s="352"/>
      <c r="L36" s="352"/>
      <c r="M36" s="352"/>
      <c r="N36" s="352"/>
      <c r="O36" s="352"/>
      <c r="P36" s="353"/>
      <c r="R36" s="4"/>
    </row>
    <row r="37" spans="1:18" x14ac:dyDescent="0.2">
      <c r="A37" s="35"/>
      <c r="B37" s="36"/>
      <c r="C37" s="34"/>
      <c r="D37" s="34"/>
      <c r="E37" s="136"/>
      <c r="F37" s="412"/>
      <c r="G37" s="413"/>
      <c r="H37" s="413"/>
      <c r="I37" s="413"/>
      <c r="J37" s="413"/>
      <c r="K37" s="413"/>
      <c r="L37" s="413"/>
      <c r="M37" s="413"/>
      <c r="N37" s="413"/>
      <c r="O37" s="413"/>
      <c r="P37" s="430"/>
      <c r="R37" s="4"/>
    </row>
    <row r="38" spans="1:18" x14ac:dyDescent="0.2">
      <c r="A38" s="32"/>
      <c r="B38" s="33">
        <v>0.14374999999999999</v>
      </c>
      <c r="C38" s="34"/>
      <c r="D38" s="34"/>
      <c r="E38" s="34"/>
      <c r="F38" s="351" t="s">
        <v>472</v>
      </c>
      <c r="G38" s="352"/>
      <c r="H38" s="352"/>
      <c r="I38" s="352"/>
      <c r="J38" s="352"/>
      <c r="K38" s="352"/>
      <c r="L38" s="352"/>
      <c r="M38" s="352"/>
      <c r="N38" s="352"/>
      <c r="O38" s="352"/>
      <c r="P38" s="353"/>
      <c r="R38" s="4"/>
    </row>
    <row r="39" spans="1:18" x14ac:dyDescent="0.2">
      <c r="A39" s="167"/>
      <c r="B39" s="33">
        <v>0.19027777777777777</v>
      </c>
      <c r="C39" s="168"/>
      <c r="D39" s="168"/>
      <c r="E39" s="168"/>
      <c r="F39" s="351" t="s">
        <v>468</v>
      </c>
      <c r="G39" s="352"/>
      <c r="H39" s="352"/>
      <c r="I39" s="352"/>
      <c r="J39" s="352"/>
      <c r="K39" s="352"/>
      <c r="L39" s="352"/>
      <c r="M39" s="352"/>
      <c r="N39" s="352"/>
      <c r="O39" s="352"/>
      <c r="P39" s="433"/>
      <c r="R39" s="4"/>
    </row>
    <row r="40" spans="1:18" x14ac:dyDescent="0.2">
      <c r="A40" s="169"/>
      <c r="B40" s="33">
        <v>0.19722222222222222</v>
      </c>
      <c r="C40" s="168"/>
      <c r="D40" s="168"/>
      <c r="E40" s="168"/>
      <c r="F40" s="351" t="s">
        <v>469</v>
      </c>
      <c r="G40" s="352"/>
      <c r="H40" s="352"/>
      <c r="I40" s="352"/>
      <c r="J40" s="352"/>
      <c r="K40" s="352"/>
      <c r="L40" s="352"/>
      <c r="M40" s="352"/>
      <c r="N40" s="352"/>
      <c r="O40" s="352"/>
      <c r="P40" s="433"/>
      <c r="R40" s="4"/>
    </row>
    <row r="41" spans="1:18" x14ac:dyDescent="0.2">
      <c r="A41" s="167"/>
      <c r="B41" s="182">
        <v>0.23263888888888887</v>
      </c>
      <c r="C41" s="168"/>
      <c r="D41" s="168"/>
      <c r="E41" s="168"/>
      <c r="F41" s="412" t="s">
        <v>470</v>
      </c>
      <c r="G41" s="413"/>
      <c r="H41" s="413"/>
      <c r="I41" s="413"/>
      <c r="J41" s="413"/>
      <c r="K41" s="413"/>
      <c r="L41" s="413"/>
      <c r="M41" s="413"/>
      <c r="N41" s="413"/>
      <c r="O41" s="413"/>
      <c r="P41" s="430"/>
      <c r="Q41" t="s">
        <v>484</v>
      </c>
      <c r="R41" s="4"/>
    </row>
    <row r="42" spans="1:18" x14ac:dyDescent="0.2">
      <c r="A42" s="167"/>
      <c r="B42" s="33">
        <v>0.23472222222222219</v>
      </c>
      <c r="C42" s="168"/>
      <c r="D42" s="168"/>
      <c r="E42" s="168"/>
      <c r="F42" s="351" t="s">
        <v>471</v>
      </c>
      <c r="G42" s="352"/>
      <c r="H42" s="352"/>
      <c r="I42" s="352"/>
      <c r="J42" s="352"/>
      <c r="K42" s="352"/>
      <c r="L42" s="352"/>
      <c r="M42" s="352"/>
      <c r="N42" s="352"/>
      <c r="O42" s="352"/>
      <c r="P42" s="433"/>
      <c r="R42" s="4"/>
    </row>
    <row r="43" spans="1:18" x14ac:dyDescent="0.2">
      <c r="A43" s="169"/>
      <c r="B43" s="33">
        <v>0.31944444444444448</v>
      </c>
      <c r="C43" s="168"/>
      <c r="D43" s="168"/>
      <c r="E43" s="168"/>
      <c r="F43" s="351" t="s">
        <v>486</v>
      </c>
      <c r="G43" s="352"/>
      <c r="H43" s="352"/>
      <c r="I43" s="352"/>
      <c r="J43" s="352"/>
      <c r="K43" s="352"/>
      <c r="L43" s="352"/>
      <c r="M43" s="352"/>
      <c r="N43" s="352"/>
      <c r="O43" s="352"/>
      <c r="P43" s="433"/>
    </row>
    <row r="44" spans="1:18" s="5" customFormat="1" ht="11.25" x14ac:dyDescent="0.2">
      <c r="A44" s="167"/>
      <c r="B44" s="182">
        <v>0.33333333333333331</v>
      </c>
      <c r="C44" s="168"/>
      <c r="D44" s="168"/>
      <c r="E44" s="168"/>
      <c r="F44" s="412" t="s">
        <v>487</v>
      </c>
      <c r="G44" s="413"/>
      <c r="H44" s="413"/>
      <c r="I44" s="413"/>
      <c r="J44" s="413"/>
      <c r="K44" s="413"/>
      <c r="L44" s="413"/>
      <c r="M44" s="413"/>
      <c r="N44" s="413"/>
      <c r="O44" s="413"/>
      <c r="P44" s="430"/>
    </row>
    <row r="45" spans="1:18" x14ac:dyDescent="0.2">
      <c r="A45" s="167"/>
      <c r="B45" s="177">
        <v>0.52013888888888882</v>
      </c>
      <c r="C45" s="168"/>
      <c r="D45" s="168"/>
      <c r="E45" s="168"/>
      <c r="F45" s="412" t="s">
        <v>488</v>
      </c>
      <c r="G45" s="413"/>
      <c r="H45" s="413"/>
      <c r="I45" s="413"/>
      <c r="J45" s="413"/>
      <c r="K45" s="413"/>
      <c r="L45" s="413"/>
      <c r="M45" s="413"/>
      <c r="N45" s="413"/>
      <c r="O45" s="413"/>
      <c r="P45" s="430"/>
    </row>
    <row r="46" spans="1:18" x14ac:dyDescent="0.2">
      <c r="A46" s="25"/>
      <c r="B46" s="33"/>
      <c r="C46" s="168"/>
      <c r="D46" s="168"/>
      <c r="E46" s="168"/>
      <c r="F46" s="431" t="s">
        <v>489</v>
      </c>
      <c r="G46" s="416"/>
      <c r="H46" s="416"/>
      <c r="I46" s="416"/>
      <c r="J46" s="416"/>
      <c r="K46" s="416"/>
      <c r="L46" s="416"/>
      <c r="M46" s="416"/>
      <c r="N46" s="416"/>
      <c r="O46" s="416"/>
      <c r="P46" s="432"/>
    </row>
    <row r="47" spans="1:18" x14ac:dyDescent="0.2">
      <c r="A47" s="25"/>
      <c r="B47" s="33">
        <v>0.54166666666666663</v>
      </c>
      <c r="C47" s="168"/>
      <c r="D47" s="168"/>
      <c r="E47" s="168"/>
      <c r="F47" s="415" t="s">
        <v>490</v>
      </c>
      <c r="G47" s="416"/>
      <c r="H47" s="416"/>
      <c r="I47" s="416"/>
      <c r="J47" s="416"/>
      <c r="K47" s="416"/>
      <c r="L47" s="416"/>
      <c r="M47" s="416"/>
      <c r="N47" s="416"/>
      <c r="O47" s="416"/>
      <c r="P47" s="432"/>
    </row>
    <row r="48" spans="1:18" x14ac:dyDescent="0.2">
      <c r="A48" s="25"/>
      <c r="B48" s="33">
        <v>0.66805555555555562</v>
      </c>
      <c r="C48" s="168"/>
      <c r="D48" s="168"/>
      <c r="E48" s="168"/>
      <c r="F48" s="415" t="s">
        <v>478</v>
      </c>
      <c r="G48" s="416"/>
      <c r="H48" s="416"/>
      <c r="I48" s="416"/>
      <c r="J48" s="416"/>
      <c r="K48" s="416"/>
      <c r="L48" s="416"/>
      <c r="M48" s="416"/>
      <c r="N48" s="416"/>
      <c r="O48" s="416"/>
      <c r="P48" s="432"/>
    </row>
    <row r="49" spans="1:17" x14ac:dyDescent="0.2">
      <c r="A49" s="25"/>
      <c r="B49" s="33"/>
      <c r="C49" s="168"/>
      <c r="D49" s="168"/>
      <c r="E49" s="168"/>
      <c r="F49" s="351"/>
      <c r="G49" s="352"/>
      <c r="H49" s="352"/>
      <c r="I49" s="352"/>
      <c r="J49" s="352"/>
      <c r="K49" s="352"/>
      <c r="L49" s="352"/>
      <c r="M49" s="352"/>
      <c r="N49" s="352"/>
      <c r="O49" s="352"/>
      <c r="P49" s="433"/>
    </row>
    <row r="50" spans="1:17" x14ac:dyDescent="0.2">
      <c r="A50" s="167"/>
      <c r="B50" s="33">
        <v>0.78055555555555556</v>
      </c>
      <c r="C50" s="168"/>
      <c r="D50" s="168"/>
      <c r="E50" s="168"/>
      <c r="F50" s="351" t="s">
        <v>479</v>
      </c>
      <c r="G50" s="352"/>
      <c r="H50" s="352"/>
      <c r="I50" s="352"/>
      <c r="J50" s="352"/>
      <c r="K50" s="352"/>
      <c r="L50" s="352"/>
      <c r="M50" s="352"/>
      <c r="N50" s="352"/>
      <c r="O50" s="352"/>
      <c r="P50" s="433"/>
    </row>
    <row r="51" spans="1:17" x14ac:dyDescent="0.2">
      <c r="A51" s="25"/>
      <c r="B51" s="33">
        <v>0.78749999999999998</v>
      </c>
      <c r="C51" s="168"/>
      <c r="D51" s="168"/>
      <c r="E51" s="168"/>
      <c r="F51" s="351" t="s">
        <v>482</v>
      </c>
      <c r="G51" s="352"/>
      <c r="H51" s="352"/>
      <c r="I51" s="352"/>
      <c r="J51" s="352"/>
      <c r="K51" s="352"/>
      <c r="L51" s="352"/>
      <c r="M51" s="352"/>
      <c r="N51" s="352"/>
      <c r="O51" s="352"/>
      <c r="P51" s="433"/>
      <c r="Q51" t="s">
        <v>483</v>
      </c>
    </row>
    <row r="52" spans="1:17" x14ac:dyDescent="0.2">
      <c r="A52" s="167"/>
      <c r="B52" s="33">
        <v>0.81874999999999998</v>
      </c>
      <c r="C52" s="168"/>
      <c r="D52" s="168"/>
      <c r="E52" s="168"/>
      <c r="F52" s="351" t="s">
        <v>481</v>
      </c>
      <c r="G52" s="352"/>
      <c r="H52" s="352"/>
      <c r="I52" s="352"/>
      <c r="J52" s="352"/>
      <c r="K52" s="352"/>
      <c r="L52" s="352"/>
      <c r="M52" s="352"/>
      <c r="N52" s="352"/>
      <c r="O52" s="352"/>
      <c r="P52" s="433"/>
    </row>
    <row r="53" spans="1:17" x14ac:dyDescent="0.2">
      <c r="A53" s="167"/>
      <c r="B53" s="33"/>
      <c r="C53" s="168"/>
      <c r="D53" s="168"/>
      <c r="E53" s="168"/>
      <c r="F53" s="351"/>
      <c r="G53" s="352"/>
      <c r="H53" s="352"/>
      <c r="I53" s="352"/>
      <c r="J53" s="352"/>
      <c r="K53" s="352"/>
      <c r="L53" s="352"/>
      <c r="M53" s="352"/>
      <c r="N53" s="352"/>
      <c r="O53" s="352"/>
      <c r="P53" s="433"/>
    </row>
    <row r="54" spans="1:17" x14ac:dyDescent="0.2">
      <c r="A54" s="184">
        <v>41476</v>
      </c>
      <c r="B54" s="33">
        <v>1.0416666666666666E-2</v>
      </c>
      <c r="C54" s="168"/>
      <c r="D54" s="168"/>
      <c r="E54" s="168"/>
      <c r="F54" s="351" t="s">
        <v>495</v>
      </c>
      <c r="G54" s="352"/>
      <c r="H54" s="352"/>
      <c r="I54" s="352"/>
      <c r="J54" s="352"/>
      <c r="K54" s="352"/>
      <c r="L54" s="352"/>
      <c r="M54" s="352"/>
      <c r="N54" s="352"/>
      <c r="O54" s="352"/>
      <c r="P54" s="433"/>
    </row>
    <row r="55" spans="1:17" x14ac:dyDescent="0.2">
      <c r="A55" s="25"/>
      <c r="B55" s="33">
        <v>1.5972222222222224E-2</v>
      </c>
      <c r="C55" s="168"/>
      <c r="D55" s="168"/>
      <c r="E55" s="168"/>
      <c r="F55" s="351" t="s">
        <v>494</v>
      </c>
      <c r="G55" s="352"/>
      <c r="H55" s="352"/>
      <c r="I55" s="352"/>
      <c r="J55" s="352"/>
      <c r="K55" s="352"/>
      <c r="L55" s="352"/>
      <c r="M55" s="352"/>
      <c r="N55" s="352"/>
      <c r="O55" s="352"/>
      <c r="P55" s="433"/>
    </row>
    <row r="56" spans="1:17" x14ac:dyDescent="0.2">
      <c r="A56" s="25"/>
      <c r="B56" s="33">
        <v>0.19930555555555554</v>
      </c>
      <c r="C56" s="168"/>
      <c r="D56" s="168"/>
      <c r="E56" s="168"/>
      <c r="F56" s="351" t="s">
        <v>497</v>
      </c>
      <c r="G56" s="352"/>
      <c r="H56" s="352"/>
      <c r="I56" s="352"/>
      <c r="J56" s="352"/>
      <c r="K56" s="352"/>
      <c r="L56" s="352"/>
      <c r="M56" s="352"/>
      <c r="N56" s="352"/>
      <c r="O56" s="352"/>
      <c r="P56" s="433"/>
    </row>
    <row r="57" spans="1:17" x14ac:dyDescent="0.2">
      <c r="A57" s="25"/>
      <c r="B57" s="33"/>
      <c r="C57" s="168"/>
      <c r="D57" s="168"/>
      <c r="E57" s="168"/>
      <c r="F57" s="351"/>
      <c r="G57" s="352"/>
      <c r="H57" s="352"/>
      <c r="I57" s="352"/>
      <c r="J57" s="352"/>
      <c r="K57" s="352"/>
      <c r="L57" s="352"/>
      <c r="M57" s="352"/>
      <c r="N57" s="352"/>
      <c r="O57" s="352"/>
      <c r="P57" s="433"/>
    </row>
    <row r="58" spans="1:17" ht="13.5" thickBot="1" x14ac:dyDescent="0.25">
      <c r="A58" s="90" t="str">
        <f>'Cover Page'!A33</f>
        <v>Rev.5    2013</v>
      </c>
      <c r="B58" s="91"/>
      <c r="C58" s="37"/>
      <c r="D58" s="37"/>
      <c r="E58" s="37"/>
      <c r="F58" s="418"/>
      <c r="G58" s="419"/>
      <c r="H58" s="419"/>
      <c r="I58" s="419"/>
      <c r="J58" s="419"/>
      <c r="K58" s="419"/>
      <c r="L58" s="419"/>
      <c r="M58" s="419"/>
      <c r="N58" s="419"/>
      <c r="O58" s="419"/>
      <c r="P58" s="420"/>
    </row>
    <row r="59" spans="1:17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7" x14ac:dyDescent="0.2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7" x14ac:dyDescent="0.2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3" spans="1:17" x14ac:dyDescent="0.2">
      <c r="A63" s="1"/>
      <c r="B63" s="1"/>
      <c r="C63" s="1"/>
      <c r="D63" s="1"/>
      <c r="E63" s="1"/>
      <c r="F63" s="9"/>
      <c r="G63" s="9"/>
      <c r="H63" s="1"/>
      <c r="I63" s="1"/>
      <c r="J63" s="1"/>
      <c r="K63" s="1"/>
      <c r="L63" s="1"/>
      <c r="M63" s="1"/>
      <c r="N63" s="1"/>
      <c r="O63" s="1"/>
      <c r="P63" s="1"/>
    </row>
    <row r="64" spans="1:17" x14ac:dyDescent="0.2">
      <c r="A64" s="1"/>
      <c r="B64" s="1"/>
      <c r="C64" s="1"/>
      <c r="D64" s="1"/>
      <c r="E64" s="1"/>
      <c r="F64" s="9"/>
      <c r="G64" s="9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s="1"/>
      <c r="B65" s="1"/>
      <c r="C65" s="1"/>
      <c r="D65" s="1"/>
      <c r="E65" s="1"/>
      <c r="F65" s="9"/>
      <c r="G65" s="9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s="1"/>
      <c r="B66" s="1"/>
      <c r="C66" s="1"/>
      <c r="D66" s="1"/>
      <c r="E66" s="1"/>
      <c r="F66" s="9"/>
      <c r="G66" s="9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s="1"/>
      <c r="B67" s="1"/>
      <c r="C67" s="1"/>
      <c r="D67" s="1"/>
      <c r="E67" s="1"/>
      <c r="F67" s="9"/>
      <c r="G67" s="9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s="1"/>
      <c r="B68" s="1"/>
      <c r="C68" s="1"/>
      <c r="D68" s="1"/>
      <c r="E68" s="1"/>
      <c r="F68" s="9"/>
      <c r="G68" s="9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s="1"/>
      <c r="B69" s="1"/>
      <c r="C69" s="1"/>
      <c r="D69" s="1"/>
      <c r="E69" s="1"/>
      <c r="F69" s="9"/>
      <c r="G69" s="9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s="1"/>
      <c r="B70" s="1"/>
      <c r="C70" s="1"/>
      <c r="D70" s="1"/>
      <c r="E70" s="1"/>
      <c r="F70" s="9"/>
      <c r="G70" s="9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s="1"/>
      <c r="B71" s="1"/>
      <c r="C71" s="1"/>
      <c r="D71" s="1"/>
      <c r="E71" s="1"/>
      <c r="F71" s="9"/>
      <c r="G71" s="9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s="1"/>
      <c r="B72" s="1"/>
      <c r="C72" s="1"/>
      <c r="D72" s="1"/>
      <c r="E72" s="1"/>
      <c r="F72" s="9"/>
      <c r="G72" s="9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s="1"/>
      <c r="B73" s="1"/>
      <c r="C73" s="1"/>
      <c r="D73" s="1"/>
      <c r="E73" s="1"/>
      <c r="F73" s="9"/>
      <c r="G73" s="9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s="1"/>
      <c r="B74" s="1"/>
      <c r="C74" s="1"/>
      <c r="D74" s="1"/>
      <c r="E74" s="1"/>
      <c r="F74" s="9"/>
      <c r="G74" s="9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s="1"/>
      <c r="B76" s="1"/>
      <c r="C76" s="1"/>
      <c r="D76" s="1"/>
      <c r="E76" s="1"/>
      <c r="F76" s="9"/>
      <c r="G76" s="9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s="1"/>
      <c r="B77" s="1"/>
      <c r="C77" s="1"/>
      <c r="D77" s="1"/>
      <c r="E77" s="1"/>
      <c r="F77" s="9"/>
      <c r="G77" s="9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s="1"/>
      <c r="B79" s="1"/>
      <c r="C79" s="1"/>
      <c r="D79" s="1"/>
      <c r="E79" s="1"/>
      <c r="F79" s="9"/>
      <c r="G79" s="9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s="1"/>
      <c r="B80" s="1"/>
      <c r="C80" s="1"/>
      <c r="D80" s="1"/>
      <c r="E80" s="1"/>
      <c r="F80" s="9"/>
      <c r="G80" s="9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s="1"/>
      <c r="B81" s="1"/>
      <c r="C81" s="1"/>
      <c r="D81" s="1"/>
      <c r="E81" s="1"/>
      <c r="F81" s="9"/>
      <c r="G81" s="9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s="1"/>
      <c r="B82" s="1"/>
      <c r="C82" s="1"/>
      <c r="D82" s="1"/>
      <c r="E82" s="1"/>
      <c r="F82" s="9"/>
      <c r="G82" s="9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</sheetData>
  <mergeCells count="78">
    <mergeCell ref="G8:H8"/>
    <mergeCell ref="G9:H9"/>
    <mergeCell ref="B6:F6"/>
    <mergeCell ref="B7:F7"/>
    <mergeCell ref="B8:F8"/>
    <mergeCell ref="B9:F9"/>
    <mergeCell ref="G6:H6"/>
    <mergeCell ref="G7:H7"/>
    <mergeCell ref="I6:J6"/>
    <mergeCell ref="M6:P6"/>
    <mergeCell ref="I7:J7"/>
    <mergeCell ref="I8:J8"/>
    <mergeCell ref="K6:L6"/>
    <mergeCell ref="K7:L7"/>
    <mergeCell ref="K8:L8"/>
    <mergeCell ref="M8:P8"/>
    <mergeCell ref="N7:P7"/>
    <mergeCell ref="F19:P19"/>
    <mergeCell ref="F17:P17"/>
    <mergeCell ref="F18:P18"/>
    <mergeCell ref="N11:O11"/>
    <mergeCell ref="E11:F11"/>
    <mergeCell ref="K9:L9"/>
    <mergeCell ref="I9:J9"/>
    <mergeCell ref="M9:N9"/>
    <mergeCell ref="B10:F10"/>
    <mergeCell ref="F16:P16"/>
    <mergeCell ref="F13:P13"/>
    <mergeCell ref="F14:P14"/>
    <mergeCell ref="F15:P15"/>
    <mergeCell ref="G10:H10"/>
    <mergeCell ref="O9:P9"/>
    <mergeCell ref="O10:P10"/>
    <mergeCell ref="I10:J10"/>
    <mergeCell ref="K10:L10"/>
    <mergeCell ref="M10:N10"/>
    <mergeCell ref="F22:P22"/>
    <mergeCell ref="F27:P27"/>
    <mergeCell ref="F25:P25"/>
    <mergeCell ref="F31:P31"/>
    <mergeCell ref="F32:P32"/>
    <mergeCell ref="F49:P49"/>
    <mergeCell ref="A1:P5"/>
    <mergeCell ref="F12:P12"/>
    <mergeCell ref="F43:P43"/>
    <mergeCell ref="F45:P45"/>
    <mergeCell ref="F39:P39"/>
    <mergeCell ref="F41:P41"/>
    <mergeCell ref="F42:P42"/>
    <mergeCell ref="C11:D11"/>
    <mergeCell ref="F29:P29"/>
    <mergeCell ref="F34:P34"/>
    <mergeCell ref="F48:P48"/>
    <mergeCell ref="F40:P40"/>
    <mergeCell ref="F30:P30"/>
    <mergeCell ref="F20:P20"/>
    <mergeCell ref="F21:P21"/>
    <mergeCell ref="F33:P33"/>
    <mergeCell ref="F23:P23"/>
    <mergeCell ref="F24:P24"/>
    <mergeCell ref="F26:P26"/>
    <mergeCell ref="F28:P28"/>
    <mergeCell ref="F58:P58"/>
    <mergeCell ref="F35:P35"/>
    <mergeCell ref="F36:P36"/>
    <mergeCell ref="F37:P37"/>
    <mergeCell ref="F38:P38"/>
    <mergeCell ref="F44:P44"/>
    <mergeCell ref="F46:P46"/>
    <mergeCell ref="F47:P47"/>
    <mergeCell ref="F51:P51"/>
    <mergeCell ref="F52:P52"/>
    <mergeCell ref="F54:P54"/>
    <mergeCell ref="F57:P57"/>
    <mergeCell ref="F56:P56"/>
    <mergeCell ref="F55:P55"/>
    <mergeCell ref="F50:P50"/>
    <mergeCell ref="F53:P53"/>
  </mergeCells>
  <phoneticPr fontId="0" type="noConversion"/>
  <printOptions horizontalCentered="1" verticalCentered="1"/>
  <pageMargins left="0.75" right="0.75" top="1" bottom="1" header="0.5" footer="0.5"/>
  <pageSetup orientation="portrait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35852" r:id="rId4">
          <objectPr defaultSize="0" autoPict="0" r:id="rId5">
            <anchor moveWithCells="1" sizeWithCells="1">
              <from>
                <xdr:col>12</xdr:col>
                <xdr:colOff>247650</xdr:colOff>
                <xdr:row>0</xdr:row>
                <xdr:rowOff>0</xdr:rowOff>
              </from>
              <to>
                <xdr:col>14</xdr:col>
                <xdr:colOff>171450</xdr:colOff>
                <xdr:row>3</xdr:row>
                <xdr:rowOff>123825</xdr:rowOff>
              </to>
            </anchor>
          </objectPr>
        </oleObject>
      </mc:Choice>
      <mc:Fallback>
        <oleObject shapeId="35852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158"/>
  <sheetViews>
    <sheetView topLeftCell="A16" workbookViewId="0">
      <selection activeCell="F47" sqref="F47:P47"/>
    </sheetView>
  </sheetViews>
  <sheetFormatPr defaultRowHeight="12.75" x14ac:dyDescent="0.2"/>
  <cols>
    <col min="1" max="1" width="9.42578125" customWidth="1"/>
    <col min="2" max="2" width="5.7109375" customWidth="1"/>
    <col min="3" max="3" width="4.7109375" customWidth="1"/>
    <col min="4" max="4" width="4.5703125" customWidth="1"/>
    <col min="5" max="5" width="3.5703125" customWidth="1"/>
    <col min="6" max="6" width="2" customWidth="1"/>
    <col min="7" max="7" width="0.140625" customWidth="1"/>
    <col min="8" max="8" width="11.42578125" customWidth="1"/>
    <col min="9" max="9" width="5.7109375" customWidth="1"/>
    <col min="10" max="10" width="7.5703125" customWidth="1"/>
    <col min="11" max="11" width="5.28515625" customWidth="1"/>
    <col min="12" max="12" width="10.140625" customWidth="1"/>
    <col min="13" max="13" width="5.42578125" customWidth="1"/>
    <col min="14" max="14" width="3.7109375" customWidth="1"/>
    <col min="15" max="15" width="4.140625" customWidth="1"/>
    <col min="16" max="16" width="5.5703125" customWidth="1"/>
    <col min="18" max="19" width="0" hidden="1" customWidth="1"/>
  </cols>
  <sheetData>
    <row r="1" spans="1:19" ht="12.75" customHeight="1" x14ac:dyDescent="0.2">
      <c r="A1" s="367" t="s">
        <v>26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9"/>
    </row>
    <row r="2" spans="1:19" ht="12.75" customHeight="1" x14ac:dyDescent="0.2">
      <c r="A2" s="370"/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2"/>
    </row>
    <row r="3" spans="1:19" ht="12.75" customHeight="1" x14ac:dyDescent="0.2">
      <c r="A3" s="370"/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  <c r="O3" s="371"/>
      <c r="P3" s="372"/>
    </row>
    <row r="4" spans="1:19" ht="12.75" customHeight="1" x14ac:dyDescent="0.2">
      <c r="A4" s="370"/>
      <c r="B4" s="371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2"/>
    </row>
    <row r="5" spans="1:19" x14ac:dyDescent="0.2">
      <c r="A5" s="373"/>
      <c r="B5" s="374"/>
      <c r="C5" s="374"/>
      <c r="D5" s="374"/>
      <c r="E5" s="374"/>
      <c r="F5" s="374"/>
      <c r="G5" s="371"/>
      <c r="H5" s="374"/>
      <c r="I5" s="374"/>
      <c r="J5" s="374"/>
      <c r="K5" s="374"/>
      <c r="L5" s="374"/>
      <c r="M5" s="374"/>
      <c r="N5" s="374"/>
      <c r="O5" s="374"/>
      <c r="P5" s="375"/>
    </row>
    <row r="6" spans="1:19" x14ac:dyDescent="0.2">
      <c r="A6" s="82" t="s">
        <v>31</v>
      </c>
      <c r="B6" s="354" t="str">
        <f>'Cover Page'!C5</f>
        <v>URS</v>
      </c>
      <c r="C6" s="355"/>
      <c r="D6" s="355"/>
      <c r="E6" s="355"/>
      <c r="F6" s="356"/>
      <c r="G6" s="363" t="s">
        <v>197</v>
      </c>
      <c r="H6" s="364"/>
      <c r="I6" s="384">
        <v>1</v>
      </c>
      <c r="J6" s="385"/>
      <c r="K6" s="363" t="s">
        <v>48</v>
      </c>
      <c r="L6" s="364"/>
      <c r="M6" s="386">
        <v>41476</v>
      </c>
      <c r="N6" s="387"/>
      <c r="O6" s="388"/>
      <c r="P6" s="389"/>
      <c r="R6" t="str">
        <f>'Cover Page'!N16</f>
        <v/>
      </c>
    </row>
    <row r="7" spans="1:19" x14ac:dyDescent="0.2">
      <c r="A7" s="83" t="s">
        <v>30</v>
      </c>
      <c r="B7" s="357">
        <f>'Cover Page'!C7</f>
        <v>784</v>
      </c>
      <c r="C7" s="358"/>
      <c r="D7" s="358"/>
      <c r="E7" s="358"/>
      <c r="F7" s="359"/>
      <c r="G7" s="363" t="s">
        <v>37</v>
      </c>
      <c r="H7" s="364"/>
      <c r="I7" s="365" t="str">
        <f>'Cover Page'!C10</f>
        <v>COP 324#4</v>
      </c>
      <c r="J7" s="366"/>
      <c r="K7" s="363" t="s">
        <v>49</v>
      </c>
      <c r="L7" s="364"/>
      <c r="M7" s="29">
        <v>3</v>
      </c>
      <c r="N7" s="394"/>
      <c r="O7" s="395"/>
      <c r="P7" s="396"/>
    </row>
    <row r="8" spans="1:19" x14ac:dyDescent="0.2">
      <c r="A8" s="81" t="s">
        <v>32</v>
      </c>
      <c r="B8" s="360" t="str">
        <f>'Cover Page'!H7</f>
        <v>COP 324</v>
      </c>
      <c r="C8" s="361"/>
      <c r="D8" s="361"/>
      <c r="E8" s="361"/>
      <c r="F8" s="362"/>
      <c r="G8" s="363" t="s">
        <v>45</v>
      </c>
      <c r="H8" s="364"/>
      <c r="I8" s="360" t="str">
        <f>'Cover Page'!H13</f>
        <v>Z-Trak</v>
      </c>
      <c r="J8" s="397"/>
      <c r="K8" s="363" t="s">
        <v>50</v>
      </c>
      <c r="L8" s="364"/>
      <c r="M8" s="390" t="str">
        <f>'Cover Page'!H14</f>
        <v>30/31/03/06</v>
      </c>
      <c r="N8" s="391"/>
      <c r="O8" s="392"/>
      <c r="P8" s="393"/>
    </row>
    <row r="9" spans="1:19" x14ac:dyDescent="0.2">
      <c r="A9" s="83" t="s">
        <v>36</v>
      </c>
      <c r="B9" s="357" t="str">
        <f>'Cover Page'!H5</f>
        <v>PA</v>
      </c>
      <c r="C9" s="358"/>
      <c r="D9" s="358"/>
      <c r="E9" s="358"/>
      <c r="F9" s="359"/>
      <c r="G9" s="363" t="s">
        <v>46</v>
      </c>
      <c r="H9" s="364"/>
      <c r="I9" s="357" t="str">
        <f>'Cover Page'!C11</f>
        <v>COP 324#6</v>
      </c>
      <c r="J9" s="428"/>
      <c r="K9" s="363" t="s">
        <v>198</v>
      </c>
      <c r="L9" s="364"/>
      <c r="M9" s="398" t="str">
        <f>'Cover Page'!C15</f>
        <v>VSI(20)</v>
      </c>
      <c r="N9" s="399"/>
      <c r="O9" s="398">
        <f>'Cover Page'!D15</f>
        <v>0</v>
      </c>
      <c r="P9" s="427"/>
      <c r="R9" s="2" t="str">
        <f>'Cover Page'!P25</f>
        <v>Daily Acquisition rpt-Step1</v>
      </c>
      <c r="S9" s="2"/>
    </row>
    <row r="10" spans="1:19" x14ac:dyDescent="0.2">
      <c r="A10" s="84" t="s">
        <v>33</v>
      </c>
      <c r="B10" s="400" t="str">
        <f>'Cover Page'!H6</f>
        <v>USA</v>
      </c>
      <c r="C10" s="402"/>
      <c r="D10" s="402"/>
      <c r="E10" s="402"/>
      <c r="F10" s="403"/>
      <c r="G10" s="363" t="s">
        <v>47</v>
      </c>
      <c r="H10" s="364"/>
      <c r="I10" s="400" t="str">
        <f>'Cover Page'!C12</f>
        <v xml:space="preserve"> -</v>
      </c>
      <c r="J10" s="401"/>
      <c r="K10" s="363" t="s">
        <v>196</v>
      </c>
      <c r="L10" s="364"/>
      <c r="M10" s="398">
        <f>'Cover Page'!C16</f>
        <v>0</v>
      </c>
      <c r="N10" s="399"/>
      <c r="O10" s="398">
        <f>'Cover Page'!D16</f>
        <v>0</v>
      </c>
      <c r="P10" s="427"/>
      <c r="R10" s="2"/>
    </row>
    <row r="11" spans="1:19" ht="36.75" thickBot="1" x14ac:dyDescent="0.25">
      <c r="A11" s="139" t="s">
        <v>244</v>
      </c>
      <c r="B11" s="27"/>
      <c r="C11" s="380" t="s">
        <v>243</v>
      </c>
      <c r="D11" s="381"/>
      <c r="E11" s="382">
        <f>SUM(C13:C57)+B11</f>
        <v>0</v>
      </c>
      <c r="F11" s="383"/>
      <c r="G11" s="86"/>
      <c r="H11" s="138" t="s">
        <v>242</v>
      </c>
      <c r="I11" s="28"/>
      <c r="J11" s="137" t="s">
        <v>241</v>
      </c>
      <c r="K11" s="142">
        <f>SUM(D13:D58)+I11</f>
        <v>0</v>
      </c>
      <c r="L11" s="140" t="s">
        <v>245</v>
      </c>
      <c r="M11" s="144"/>
      <c r="N11" s="407" t="s">
        <v>246</v>
      </c>
      <c r="O11" s="408"/>
      <c r="P11" s="143">
        <f>SUM(E13:E57)+M11</f>
        <v>0</v>
      </c>
      <c r="R11" s="2"/>
    </row>
    <row r="12" spans="1:19" ht="82.5" thickBot="1" x14ac:dyDescent="0.3">
      <c r="A12" s="87" t="s">
        <v>27</v>
      </c>
      <c r="B12" s="87" t="s">
        <v>28</v>
      </c>
      <c r="C12" s="88" t="s">
        <v>108</v>
      </c>
      <c r="D12" s="89" t="s">
        <v>109</v>
      </c>
      <c r="E12" s="89" t="s">
        <v>240</v>
      </c>
      <c r="F12" s="376" t="s">
        <v>29</v>
      </c>
      <c r="G12" s="377"/>
      <c r="H12" s="377"/>
      <c r="I12" s="377"/>
      <c r="J12" s="377"/>
      <c r="K12" s="377"/>
      <c r="L12" s="377"/>
      <c r="M12" s="378"/>
      <c r="N12" s="377"/>
      <c r="O12" s="377"/>
      <c r="P12" s="379"/>
      <c r="Q12" s="1"/>
      <c r="R12" s="3"/>
    </row>
    <row r="13" spans="1:19" x14ac:dyDescent="0.2">
      <c r="A13" s="53">
        <v>41476</v>
      </c>
      <c r="B13" s="30">
        <v>0.25069444444444444</v>
      </c>
      <c r="C13" s="31"/>
      <c r="D13" s="31"/>
      <c r="E13" s="31"/>
      <c r="F13" s="404" t="s">
        <v>499</v>
      </c>
      <c r="G13" s="405"/>
      <c r="H13" s="405"/>
      <c r="I13" s="405"/>
      <c r="J13" s="405"/>
      <c r="K13" s="405"/>
      <c r="L13" s="405"/>
      <c r="M13" s="405"/>
      <c r="N13" s="405"/>
      <c r="O13" s="405"/>
      <c r="P13" s="406"/>
      <c r="R13" s="10"/>
      <c r="S13" s="11"/>
    </row>
    <row r="14" spans="1:19" x14ac:dyDescent="0.2">
      <c r="A14" s="32"/>
      <c r="B14" s="33"/>
      <c r="C14" s="34"/>
      <c r="D14" s="34"/>
      <c r="E14" s="34"/>
      <c r="F14" s="351"/>
      <c r="G14" s="352"/>
      <c r="H14" s="352"/>
      <c r="I14" s="352"/>
      <c r="J14" s="352"/>
      <c r="K14" s="352"/>
      <c r="L14" s="352"/>
      <c r="M14" s="352"/>
      <c r="N14" s="352"/>
      <c r="O14" s="352"/>
      <c r="P14" s="353"/>
      <c r="R14" s="10"/>
      <c r="S14" s="11"/>
    </row>
    <row r="15" spans="1:19" x14ac:dyDescent="0.2">
      <c r="A15" s="35"/>
      <c r="B15" s="36">
        <v>0.25763888888888892</v>
      </c>
      <c r="C15" s="34"/>
      <c r="D15" s="34"/>
      <c r="E15" s="136"/>
      <c r="F15" s="351" t="s">
        <v>500</v>
      </c>
      <c r="G15" s="352"/>
      <c r="H15" s="352"/>
      <c r="I15" s="352"/>
      <c r="J15" s="352"/>
      <c r="K15" s="352"/>
      <c r="L15" s="352"/>
      <c r="M15" s="352"/>
      <c r="N15" s="352"/>
      <c r="O15" s="352"/>
      <c r="P15" s="433"/>
      <c r="R15" s="10"/>
      <c r="S15" s="11"/>
    </row>
    <row r="16" spans="1:19" x14ac:dyDescent="0.2">
      <c r="A16" s="32"/>
      <c r="B16" s="33">
        <v>0.30277777777777776</v>
      </c>
      <c r="C16" s="34"/>
      <c r="D16" s="34"/>
      <c r="E16" s="34"/>
      <c r="F16" s="351" t="s">
        <v>501</v>
      </c>
      <c r="G16" s="352"/>
      <c r="H16" s="352"/>
      <c r="I16" s="352"/>
      <c r="J16" s="352"/>
      <c r="K16" s="352"/>
      <c r="L16" s="352"/>
      <c r="M16" s="352"/>
      <c r="N16" s="352"/>
      <c r="O16" s="352"/>
      <c r="P16" s="433"/>
      <c r="R16" s="10"/>
      <c r="S16" s="11"/>
    </row>
    <row r="17" spans="1:18" x14ac:dyDescent="0.2">
      <c r="A17" s="35"/>
      <c r="B17" s="33"/>
      <c r="C17" s="34"/>
      <c r="D17" s="34"/>
      <c r="E17" s="168"/>
      <c r="F17" s="351"/>
      <c r="G17" s="352"/>
      <c r="H17" s="352"/>
      <c r="I17" s="352"/>
      <c r="J17" s="352"/>
      <c r="K17" s="352"/>
      <c r="L17" s="352"/>
      <c r="M17" s="352"/>
      <c r="N17" s="352"/>
      <c r="O17" s="352"/>
      <c r="P17" s="433"/>
      <c r="R17" s="4"/>
    </row>
    <row r="18" spans="1:18" x14ac:dyDescent="0.2">
      <c r="A18" s="32"/>
      <c r="B18" s="36">
        <v>0.34722222222222227</v>
      </c>
      <c r="C18" s="34"/>
      <c r="D18" s="34"/>
      <c r="E18" s="136"/>
      <c r="F18" s="351" t="s">
        <v>539</v>
      </c>
      <c r="G18" s="352"/>
      <c r="H18" s="352"/>
      <c r="I18" s="352"/>
      <c r="J18" s="352"/>
      <c r="K18" s="352"/>
      <c r="L18" s="352"/>
      <c r="M18" s="352"/>
      <c r="N18" s="352"/>
      <c r="O18" s="352"/>
      <c r="P18" s="433"/>
      <c r="R18" s="4"/>
    </row>
    <row r="19" spans="1:18" x14ac:dyDescent="0.2">
      <c r="A19" s="32"/>
      <c r="B19" s="33">
        <v>0.55347222222222225</v>
      </c>
      <c r="C19" s="34"/>
      <c r="D19" s="34"/>
      <c r="E19" s="34"/>
      <c r="F19" s="351" t="s">
        <v>503</v>
      </c>
      <c r="G19" s="352"/>
      <c r="H19" s="352"/>
      <c r="I19" s="352"/>
      <c r="J19" s="352"/>
      <c r="K19" s="352"/>
      <c r="L19" s="352"/>
      <c r="M19" s="352"/>
      <c r="N19" s="352"/>
      <c r="O19" s="352"/>
      <c r="P19" s="433"/>
      <c r="R19" s="4"/>
    </row>
    <row r="20" spans="1:18" x14ac:dyDescent="0.2">
      <c r="A20" s="35"/>
      <c r="B20" s="33">
        <v>0.55902777777777779</v>
      </c>
      <c r="C20" s="34"/>
      <c r="D20" s="34"/>
      <c r="E20" s="34"/>
      <c r="F20" s="351" t="s">
        <v>504</v>
      </c>
      <c r="G20" s="352"/>
      <c r="H20" s="352"/>
      <c r="I20" s="352"/>
      <c r="J20" s="352"/>
      <c r="K20" s="352"/>
      <c r="L20" s="352"/>
      <c r="M20" s="352"/>
      <c r="N20" s="352"/>
      <c r="O20" s="352"/>
      <c r="P20" s="433"/>
      <c r="R20" s="4"/>
    </row>
    <row r="21" spans="1:18" x14ac:dyDescent="0.2">
      <c r="A21" s="32"/>
      <c r="B21" s="36">
        <v>0.74583333333333324</v>
      </c>
      <c r="C21" s="141"/>
      <c r="D21" s="141"/>
      <c r="E21" s="136"/>
      <c r="F21" s="351" t="s">
        <v>506</v>
      </c>
      <c r="G21" s="352"/>
      <c r="H21" s="352"/>
      <c r="I21" s="352"/>
      <c r="J21" s="352"/>
      <c r="K21" s="352"/>
      <c r="L21" s="352"/>
      <c r="M21" s="352"/>
      <c r="N21" s="352"/>
      <c r="O21" s="352"/>
      <c r="P21" s="433"/>
      <c r="R21" s="4"/>
    </row>
    <row r="22" spans="1:18" x14ac:dyDescent="0.2">
      <c r="A22" s="35"/>
      <c r="B22" s="33"/>
      <c r="C22" s="34"/>
      <c r="D22" s="34"/>
      <c r="E22" s="34"/>
      <c r="F22" s="351"/>
      <c r="G22" s="352"/>
      <c r="H22" s="352"/>
      <c r="I22" s="352"/>
      <c r="J22" s="352"/>
      <c r="K22" s="352"/>
      <c r="L22" s="352"/>
      <c r="M22" s="352"/>
      <c r="N22" s="352"/>
      <c r="O22" s="352"/>
      <c r="P22" s="433"/>
      <c r="R22" s="4"/>
    </row>
    <row r="23" spans="1:18" x14ac:dyDescent="0.2">
      <c r="A23" s="32"/>
      <c r="B23" s="33"/>
      <c r="C23" s="34"/>
      <c r="D23" s="34"/>
      <c r="E23" s="34"/>
      <c r="F23" s="415" t="s">
        <v>508</v>
      </c>
      <c r="G23" s="416"/>
      <c r="H23" s="416"/>
      <c r="I23" s="416"/>
      <c r="J23" s="416"/>
      <c r="K23" s="416"/>
      <c r="L23" s="416"/>
      <c r="M23" s="416"/>
      <c r="N23" s="416"/>
      <c r="O23" s="416"/>
      <c r="P23" s="417"/>
      <c r="R23" s="4"/>
    </row>
    <row r="24" spans="1:18" x14ac:dyDescent="0.2">
      <c r="A24" s="35"/>
      <c r="B24" s="33">
        <v>0.7895833333333333</v>
      </c>
      <c r="C24" s="34"/>
      <c r="D24" s="34"/>
      <c r="E24" s="34"/>
      <c r="F24" s="415" t="s">
        <v>507</v>
      </c>
      <c r="G24" s="416"/>
      <c r="H24" s="416"/>
      <c r="I24" s="416"/>
      <c r="J24" s="416"/>
      <c r="K24" s="416"/>
      <c r="L24" s="416"/>
      <c r="M24" s="416"/>
      <c r="N24" s="416"/>
      <c r="O24" s="416"/>
      <c r="P24" s="417"/>
      <c r="R24" s="4"/>
    </row>
    <row r="25" spans="1:18" x14ac:dyDescent="0.2">
      <c r="A25" s="32"/>
      <c r="B25" s="36">
        <v>0.79722222222222217</v>
      </c>
      <c r="C25" s="34"/>
      <c r="D25" s="34"/>
      <c r="E25" s="136"/>
      <c r="F25" s="415" t="s">
        <v>540</v>
      </c>
      <c r="G25" s="416"/>
      <c r="H25" s="416"/>
      <c r="I25" s="416"/>
      <c r="J25" s="416"/>
      <c r="K25" s="416"/>
      <c r="L25" s="416"/>
      <c r="M25" s="416"/>
      <c r="N25" s="416"/>
      <c r="O25" s="416"/>
      <c r="P25" s="432"/>
      <c r="R25" s="4"/>
    </row>
    <row r="26" spans="1:18" x14ac:dyDescent="0.2">
      <c r="A26" s="32"/>
      <c r="B26" s="33">
        <v>0.84375</v>
      </c>
      <c r="C26" s="34"/>
      <c r="D26" s="34"/>
      <c r="E26" s="34"/>
      <c r="F26" s="415" t="s">
        <v>535</v>
      </c>
      <c r="G26" s="416"/>
      <c r="H26" s="416"/>
      <c r="I26" s="416"/>
      <c r="J26" s="416"/>
      <c r="K26" s="416"/>
      <c r="L26" s="416"/>
      <c r="M26" s="416"/>
      <c r="N26" s="416"/>
      <c r="O26" s="416"/>
      <c r="P26" s="432"/>
      <c r="R26" s="4"/>
    </row>
    <row r="27" spans="1:18" x14ac:dyDescent="0.2">
      <c r="A27" s="32"/>
      <c r="B27" s="36">
        <v>0.8930555555555556</v>
      </c>
      <c r="C27" s="34"/>
      <c r="D27" s="34"/>
      <c r="E27" s="136"/>
      <c r="F27" s="415" t="s">
        <v>541</v>
      </c>
      <c r="G27" s="416"/>
      <c r="H27" s="416"/>
      <c r="I27" s="416"/>
      <c r="J27" s="416"/>
      <c r="K27" s="416"/>
      <c r="L27" s="416"/>
      <c r="M27" s="416"/>
      <c r="N27" s="416"/>
      <c r="O27" s="416"/>
      <c r="P27" s="432"/>
      <c r="R27" s="4"/>
    </row>
    <row r="28" spans="1:18" x14ac:dyDescent="0.2">
      <c r="A28" s="32"/>
      <c r="B28" s="33">
        <v>0.89097222222222217</v>
      </c>
      <c r="C28" s="34"/>
      <c r="D28" s="34"/>
      <c r="E28" s="34"/>
      <c r="F28" s="415" t="s">
        <v>536</v>
      </c>
      <c r="G28" s="416"/>
      <c r="H28" s="416"/>
      <c r="I28" s="416"/>
      <c r="J28" s="416"/>
      <c r="K28" s="416"/>
      <c r="L28" s="416"/>
      <c r="M28" s="416"/>
      <c r="N28" s="416"/>
      <c r="O28" s="416"/>
      <c r="P28" s="432"/>
      <c r="R28" s="4"/>
    </row>
    <row r="29" spans="1:18" x14ac:dyDescent="0.2">
      <c r="A29" s="32"/>
      <c r="B29" s="36">
        <v>0.91319444444444453</v>
      </c>
      <c r="C29" s="34"/>
      <c r="D29" s="34"/>
      <c r="E29" s="136"/>
      <c r="F29" s="415" t="s">
        <v>542</v>
      </c>
      <c r="G29" s="416"/>
      <c r="H29" s="416"/>
      <c r="I29" s="416"/>
      <c r="J29" s="416"/>
      <c r="K29" s="416"/>
      <c r="L29" s="416"/>
      <c r="M29" s="416"/>
      <c r="N29" s="416"/>
      <c r="O29" s="416"/>
      <c r="P29" s="432"/>
      <c r="R29" s="4"/>
    </row>
    <row r="30" spans="1:18" x14ac:dyDescent="0.2">
      <c r="A30" s="32"/>
      <c r="B30" s="33">
        <v>0.91736111111111107</v>
      </c>
      <c r="C30" s="34"/>
      <c r="D30" s="34"/>
      <c r="E30" s="34"/>
      <c r="F30" s="351" t="s">
        <v>537</v>
      </c>
      <c r="G30" s="352"/>
      <c r="H30" s="352"/>
      <c r="I30" s="352"/>
      <c r="J30" s="352"/>
      <c r="K30" s="352"/>
      <c r="L30" s="352"/>
      <c r="M30" s="352"/>
      <c r="N30" s="352"/>
      <c r="O30" s="352"/>
      <c r="P30" s="353"/>
      <c r="R30" s="4"/>
    </row>
    <row r="31" spans="1:18" x14ac:dyDescent="0.2">
      <c r="A31" s="32"/>
      <c r="B31" s="33"/>
      <c r="C31" s="34"/>
      <c r="D31" s="34"/>
      <c r="E31" s="168"/>
      <c r="F31" s="351"/>
      <c r="G31" s="352"/>
      <c r="H31" s="352"/>
      <c r="I31" s="352"/>
      <c r="J31" s="352"/>
      <c r="K31" s="352"/>
      <c r="L31" s="352"/>
      <c r="M31" s="352"/>
      <c r="N31" s="352"/>
      <c r="O31" s="352"/>
      <c r="P31" s="353"/>
      <c r="R31" s="4"/>
    </row>
    <row r="32" spans="1:18" x14ac:dyDescent="0.2">
      <c r="A32" s="32">
        <v>41477</v>
      </c>
      <c r="B32" s="33">
        <v>6.805555555555555E-2</v>
      </c>
      <c r="C32" s="34"/>
      <c r="D32" s="34"/>
      <c r="E32" s="136"/>
      <c r="F32" s="437" t="s">
        <v>512</v>
      </c>
      <c r="G32" s="416"/>
      <c r="H32" s="416"/>
      <c r="I32" s="416"/>
      <c r="J32" s="416"/>
      <c r="K32" s="416"/>
      <c r="L32" s="416"/>
      <c r="M32" s="416"/>
      <c r="N32" s="416"/>
      <c r="O32" s="416"/>
      <c r="P32" s="417"/>
      <c r="R32" s="4"/>
    </row>
    <row r="33" spans="1:18" x14ac:dyDescent="0.2">
      <c r="A33" s="32"/>
      <c r="B33" s="33">
        <v>9.0972222222222218E-2</v>
      </c>
      <c r="C33" s="34"/>
      <c r="D33" s="34"/>
      <c r="E33" s="34"/>
      <c r="F33" s="434" t="s">
        <v>534</v>
      </c>
      <c r="G33" s="435"/>
      <c r="H33" s="435"/>
      <c r="I33" s="435"/>
      <c r="J33" s="435"/>
      <c r="K33" s="435"/>
      <c r="L33" s="435"/>
      <c r="M33" s="435"/>
      <c r="N33" s="435"/>
      <c r="O33" s="435"/>
      <c r="P33" s="436"/>
      <c r="R33" s="4"/>
    </row>
    <row r="34" spans="1:18" x14ac:dyDescent="0.2">
      <c r="A34" s="32"/>
      <c r="B34" s="36">
        <v>0.1</v>
      </c>
      <c r="C34" s="34"/>
      <c r="D34" s="34"/>
      <c r="E34" s="136"/>
      <c r="F34" s="409" t="s">
        <v>538</v>
      </c>
      <c r="G34" s="410"/>
      <c r="H34" s="410"/>
      <c r="I34" s="410"/>
      <c r="J34" s="410"/>
      <c r="K34" s="410"/>
      <c r="L34" s="410"/>
      <c r="M34" s="410"/>
      <c r="N34" s="410"/>
      <c r="O34" s="410"/>
      <c r="P34" s="411"/>
      <c r="R34" s="4"/>
    </row>
    <row r="35" spans="1:18" x14ac:dyDescent="0.2">
      <c r="A35" s="32"/>
      <c r="B35" s="33"/>
      <c r="C35" s="34"/>
      <c r="D35" s="34"/>
      <c r="E35" s="34"/>
      <c r="F35" s="437" t="s">
        <v>512</v>
      </c>
      <c r="G35" s="416"/>
      <c r="H35" s="416"/>
      <c r="I35" s="416"/>
      <c r="J35" s="416"/>
      <c r="K35" s="416"/>
      <c r="L35" s="416"/>
      <c r="M35" s="416"/>
      <c r="N35" s="416"/>
      <c r="O35" s="416"/>
      <c r="P35" s="417"/>
      <c r="R35" s="4"/>
    </row>
    <row r="36" spans="1:18" x14ac:dyDescent="0.2">
      <c r="A36" s="32"/>
      <c r="B36" s="33">
        <v>0.15972222222222224</v>
      </c>
      <c r="C36" s="34"/>
      <c r="D36" s="34"/>
      <c r="E36" s="34"/>
      <c r="F36" s="351" t="s">
        <v>546</v>
      </c>
      <c r="G36" s="352"/>
      <c r="H36" s="352"/>
      <c r="I36" s="352"/>
      <c r="J36" s="352"/>
      <c r="K36" s="352"/>
      <c r="L36" s="352"/>
      <c r="M36" s="352"/>
      <c r="N36" s="352"/>
      <c r="O36" s="352"/>
      <c r="P36" s="353"/>
      <c r="R36" s="4"/>
    </row>
    <row r="37" spans="1:18" x14ac:dyDescent="0.2">
      <c r="A37" s="32"/>
      <c r="B37" s="36"/>
      <c r="C37" s="34"/>
      <c r="D37" s="34"/>
      <c r="E37" s="136"/>
      <c r="F37" s="412" t="s">
        <v>545</v>
      </c>
      <c r="G37" s="413"/>
      <c r="H37" s="413"/>
      <c r="I37" s="413"/>
      <c r="J37" s="413"/>
      <c r="K37" s="413"/>
      <c r="L37" s="413"/>
      <c r="M37" s="413"/>
      <c r="N37" s="413"/>
      <c r="O37" s="413"/>
      <c r="P37" s="430"/>
      <c r="R37" s="4"/>
    </row>
    <row r="38" spans="1:18" x14ac:dyDescent="0.2">
      <c r="A38" s="32"/>
      <c r="B38" s="33">
        <v>0.17499999999999999</v>
      </c>
      <c r="C38" s="34"/>
      <c r="D38" s="34"/>
      <c r="E38" s="34"/>
      <c r="F38" s="351" t="s">
        <v>547</v>
      </c>
      <c r="G38" s="352"/>
      <c r="H38" s="352"/>
      <c r="I38" s="352"/>
      <c r="J38" s="352"/>
      <c r="K38" s="352"/>
      <c r="L38" s="352"/>
      <c r="M38" s="352"/>
      <c r="N38" s="352"/>
      <c r="O38" s="352"/>
      <c r="P38" s="353"/>
      <c r="R38" s="4"/>
    </row>
    <row r="39" spans="1:18" x14ac:dyDescent="0.2">
      <c r="A39" s="32"/>
      <c r="B39" s="33">
        <v>0.35555555555555557</v>
      </c>
      <c r="C39" s="168"/>
      <c r="D39" s="168"/>
      <c r="E39" s="168"/>
      <c r="F39" s="351" t="s">
        <v>548</v>
      </c>
      <c r="G39" s="352"/>
      <c r="H39" s="352"/>
      <c r="I39" s="352"/>
      <c r="J39" s="352"/>
      <c r="K39" s="352"/>
      <c r="L39" s="352"/>
      <c r="M39" s="352"/>
      <c r="N39" s="352"/>
      <c r="O39" s="352"/>
      <c r="P39" s="433"/>
      <c r="R39" s="4"/>
    </row>
    <row r="40" spans="1:18" x14ac:dyDescent="0.2">
      <c r="A40" s="32"/>
      <c r="B40" s="33"/>
      <c r="C40" s="168"/>
      <c r="D40" s="168"/>
      <c r="E40" s="168"/>
      <c r="F40" s="351" t="s">
        <v>549</v>
      </c>
      <c r="G40" s="352"/>
      <c r="H40" s="352"/>
      <c r="I40" s="352"/>
      <c r="J40" s="352"/>
      <c r="K40" s="352"/>
      <c r="L40" s="352"/>
      <c r="M40" s="352"/>
      <c r="N40" s="352"/>
      <c r="O40" s="352"/>
      <c r="P40" s="433"/>
      <c r="R40" s="4"/>
    </row>
    <row r="41" spans="1:18" x14ac:dyDescent="0.2">
      <c r="A41" s="167"/>
      <c r="B41" s="182">
        <v>0.46875</v>
      </c>
      <c r="C41" s="168"/>
      <c r="D41" s="168"/>
      <c r="E41" s="168"/>
      <c r="F41" s="412" t="s">
        <v>561</v>
      </c>
      <c r="G41" s="413"/>
      <c r="H41" s="413"/>
      <c r="I41" s="413"/>
      <c r="J41" s="413"/>
      <c r="K41" s="413"/>
      <c r="L41" s="413"/>
      <c r="M41" s="413"/>
      <c r="N41" s="413"/>
      <c r="O41" s="413"/>
      <c r="P41" s="430"/>
      <c r="R41" s="4"/>
    </row>
    <row r="42" spans="1:18" x14ac:dyDescent="0.2">
      <c r="A42" s="167"/>
      <c r="B42" s="33"/>
      <c r="C42" s="168"/>
      <c r="D42" s="168"/>
      <c r="E42" s="168"/>
      <c r="F42" s="351"/>
      <c r="G42" s="352"/>
      <c r="H42" s="352"/>
      <c r="I42" s="352"/>
      <c r="J42" s="352"/>
      <c r="K42" s="352"/>
      <c r="L42" s="352"/>
      <c r="M42" s="352"/>
      <c r="N42" s="352"/>
      <c r="O42" s="352"/>
      <c r="P42" s="433"/>
      <c r="R42" s="4"/>
    </row>
    <row r="43" spans="1:18" x14ac:dyDescent="0.2">
      <c r="A43" s="169"/>
      <c r="B43" s="33"/>
      <c r="C43" s="168"/>
      <c r="D43" s="168"/>
      <c r="E43" s="168"/>
      <c r="F43" s="351"/>
      <c r="G43" s="352"/>
      <c r="H43" s="352"/>
      <c r="I43" s="352"/>
      <c r="J43" s="352"/>
      <c r="K43" s="352"/>
      <c r="L43" s="352"/>
      <c r="M43" s="352"/>
      <c r="N43" s="352"/>
      <c r="O43" s="352"/>
      <c r="P43" s="433"/>
    </row>
    <row r="44" spans="1:18" s="5" customFormat="1" ht="11.25" x14ac:dyDescent="0.2">
      <c r="A44" s="167"/>
      <c r="B44" s="177"/>
      <c r="C44" s="168"/>
      <c r="D44" s="168"/>
      <c r="E44" s="168"/>
      <c r="F44" s="412"/>
      <c r="G44" s="413"/>
      <c r="H44" s="413"/>
      <c r="I44" s="413"/>
      <c r="J44" s="413"/>
      <c r="K44" s="413"/>
      <c r="L44" s="413"/>
      <c r="M44" s="413"/>
      <c r="N44" s="413"/>
      <c r="O44" s="413"/>
      <c r="P44" s="430"/>
    </row>
    <row r="45" spans="1:18" x14ac:dyDescent="0.2">
      <c r="A45" s="167"/>
      <c r="B45" s="177"/>
      <c r="C45" s="168"/>
      <c r="D45" s="168"/>
      <c r="E45" s="168"/>
      <c r="F45" s="412"/>
      <c r="G45" s="413"/>
      <c r="H45" s="413"/>
      <c r="I45" s="413"/>
      <c r="J45" s="413"/>
      <c r="K45" s="413"/>
      <c r="L45" s="413"/>
      <c r="M45" s="413"/>
      <c r="N45" s="413"/>
      <c r="O45" s="413"/>
      <c r="P45" s="430"/>
    </row>
    <row r="46" spans="1:18" x14ac:dyDescent="0.2">
      <c r="A46" s="25"/>
      <c r="B46" s="33"/>
      <c r="C46" s="168"/>
      <c r="D46" s="168"/>
      <c r="E46" s="168"/>
      <c r="F46" s="431"/>
      <c r="G46" s="416"/>
      <c r="H46" s="416"/>
      <c r="I46" s="416"/>
      <c r="J46" s="416"/>
      <c r="K46" s="416"/>
      <c r="L46" s="416"/>
      <c r="M46" s="416"/>
      <c r="N46" s="416"/>
      <c r="O46" s="416"/>
      <c r="P46" s="432"/>
    </row>
    <row r="47" spans="1:18" x14ac:dyDescent="0.2">
      <c r="A47" s="25"/>
      <c r="B47" s="33"/>
      <c r="C47" s="168"/>
      <c r="D47" s="168"/>
      <c r="E47" s="168"/>
      <c r="F47" s="415"/>
      <c r="G47" s="416"/>
      <c r="H47" s="416"/>
      <c r="I47" s="416"/>
      <c r="J47" s="416"/>
      <c r="K47" s="416"/>
      <c r="L47" s="416"/>
      <c r="M47" s="416"/>
      <c r="N47" s="416"/>
      <c r="O47" s="416"/>
      <c r="P47" s="432"/>
    </row>
    <row r="48" spans="1:18" x14ac:dyDescent="0.2">
      <c r="A48" s="25"/>
      <c r="B48" s="33"/>
      <c r="C48" s="168"/>
      <c r="D48" s="168"/>
      <c r="E48" s="168"/>
      <c r="F48" s="415"/>
      <c r="G48" s="416"/>
      <c r="H48" s="416"/>
      <c r="I48" s="416"/>
      <c r="J48" s="416"/>
      <c r="K48" s="416"/>
      <c r="L48" s="416"/>
      <c r="M48" s="416"/>
      <c r="N48" s="416"/>
      <c r="O48" s="416"/>
      <c r="P48" s="432"/>
    </row>
    <row r="49" spans="1:16" x14ac:dyDescent="0.2">
      <c r="A49" s="25"/>
      <c r="B49" s="33"/>
      <c r="C49" s="168"/>
      <c r="D49" s="168"/>
      <c r="E49" s="168"/>
      <c r="F49" s="351"/>
      <c r="G49" s="352"/>
      <c r="H49" s="352"/>
      <c r="I49" s="352"/>
      <c r="J49" s="352"/>
      <c r="K49" s="352"/>
      <c r="L49" s="352"/>
      <c r="M49" s="352"/>
      <c r="N49" s="352"/>
      <c r="O49" s="352"/>
      <c r="P49" s="433"/>
    </row>
    <row r="50" spans="1:16" x14ac:dyDescent="0.2">
      <c r="A50" s="167"/>
      <c r="B50" s="33"/>
      <c r="C50" s="168"/>
      <c r="D50" s="168"/>
      <c r="E50" s="168"/>
      <c r="F50" s="351"/>
      <c r="G50" s="352"/>
      <c r="H50" s="352"/>
      <c r="I50" s="352"/>
      <c r="J50" s="352"/>
      <c r="K50" s="352"/>
      <c r="L50" s="352"/>
      <c r="M50" s="352"/>
      <c r="N50" s="352"/>
      <c r="O50" s="352"/>
      <c r="P50" s="433"/>
    </row>
    <row r="51" spans="1:16" x14ac:dyDescent="0.2">
      <c r="A51" s="25"/>
      <c r="B51" s="33"/>
      <c r="C51" s="168"/>
      <c r="D51" s="168"/>
      <c r="E51" s="168"/>
      <c r="F51" s="351"/>
      <c r="G51" s="352"/>
      <c r="H51" s="352"/>
      <c r="I51" s="352"/>
      <c r="J51" s="352"/>
      <c r="K51" s="352"/>
      <c r="L51" s="352"/>
      <c r="M51" s="352"/>
      <c r="N51" s="352"/>
      <c r="O51" s="352"/>
      <c r="P51" s="433"/>
    </row>
    <row r="52" spans="1:16" x14ac:dyDescent="0.2">
      <c r="A52" s="167"/>
      <c r="B52" s="33"/>
      <c r="C52" s="168"/>
      <c r="D52" s="168"/>
      <c r="E52" s="168"/>
      <c r="F52" s="351"/>
      <c r="G52" s="352"/>
      <c r="H52" s="352"/>
      <c r="I52" s="352"/>
      <c r="J52" s="352"/>
      <c r="K52" s="352"/>
      <c r="L52" s="352"/>
      <c r="M52" s="352"/>
      <c r="N52" s="352"/>
      <c r="O52" s="352"/>
      <c r="P52" s="433"/>
    </row>
    <row r="53" spans="1:16" x14ac:dyDescent="0.2">
      <c r="A53" s="184"/>
      <c r="B53" s="33"/>
      <c r="C53" s="168"/>
      <c r="D53" s="168"/>
      <c r="E53" s="168"/>
      <c r="F53" s="351"/>
      <c r="G53" s="352"/>
      <c r="H53" s="352"/>
      <c r="I53" s="352"/>
      <c r="J53" s="352"/>
      <c r="K53" s="352"/>
      <c r="L53" s="352"/>
      <c r="M53" s="352"/>
      <c r="N53" s="352"/>
      <c r="O53" s="352"/>
      <c r="P53" s="433"/>
    </row>
    <row r="54" spans="1:16" x14ac:dyDescent="0.2">
      <c r="A54" s="25"/>
      <c r="B54" s="33"/>
      <c r="C54" s="168"/>
      <c r="D54" s="168"/>
      <c r="E54" s="168"/>
      <c r="F54" s="351"/>
      <c r="G54" s="352"/>
      <c r="H54" s="352"/>
      <c r="I54" s="352"/>
      <c r="J54" s="352"/>
      <c r="K54" s="352"/>
      <c r="L54" s="352"/>
      <c r="M54" s="352"/>
      <c r="N54" s="352"/>
      <c r="O54" s="352"/>
      <c r="P54" s="433"/>
    </row>
    <row r="55" spans="1:16" x14ac:dyDescent="0.2">
      <c r="A55" s="25"/>
      <c r="B55" s="33"/>
      <c r="C55" s="168"/>
      <c r="D55" s="168"/>
      <c r="E55" s="168"/>
      <c r="F55" s="351"/>
      <c r="G55" s="352"/>
      <c r="H55" s="352"/>
      <c r="I55" s="352"/>
      <c r="J55" s="352"/>
      <c r="K55" s="352"/>
      <c r="L55" s="352"/>
      <c r="M55" s="352"/>
      <c r="N55" s="352"/>
      <c r="O55" s="352"/>
      <c r="P55" s="433"/>
    </row>
    <row r="56" spans="1:16" x14ac:dyDescent="0.2">
      <c r="A56" s="25"/>
      <c r="B56" s="33"/>
      <c r="C56" s="168"/>
      <c r="D56" s="168"/>
      <c r="E56" s="168"/>
      <c r="F56" s="351"/>
      <c r="G56" s="352"/>
      <c r="H56" s="352"/>
      <c r="I56" s="352"/>
      <c r="J56" s="352"/>
      <c r="K56" s="352"/>
      <c r="L56" s="352"/>
      <c r="M56" s="352"/>
      <c r="N56" s="352"/>
      <c r="O56" s="352"/>
      <c r="P56" s="433"/>
    </row>
    <row r="57" spans="1:16" x14ac:dyDescent="0.2">
      <c r="A57" s="25"/>
      <c r="B57" s="33"/>
      <c r="C57" s="168"/>
      <c r="D57" s="168"/>
      <c r="E57" s="168"/>
      <c r="F57" s="421"/>
      <c r="G57" s="422"/>
      <c r="H57" s="422"/>
      <c r="I57" s="422"/>
      <c r="J57" s="422"/>
      <c r="K57" s="422"/>
      <c r="L57" s="422"/>
      <c r="M57" s="422"/>
      <c r="N57" s="422"/>
      <c r="O57" s="422"/>
      <c r="P57" s="422"/>
    </row>
    <row r="58" spans="1:16" ht="13.5" thickBot="1" x14ac:dyDescent="0.25">
      <c r="A58" s="90" t="str">
        <f>'Cover Page'!A33</f>
        <v>Rev.5    2013</v>
      </c>
      <c r="B58" s="91"/>
      <c r="C58" s="37"/>
      <c r="D58" s="37"/>
      <c r="E58" s="37"/>
      <c r="F58" s="418"/>
      <c r="G58" s="419"/>
      <c r="H58" s="419"/>
      <c r="I58" s="419"/>
      <c r="J58" s="419"/>
      <c r="K58" s="419"/>
      <c r="L58" s="419"/>
      <c r="M58" s="419"/>
      <c r="N58" s="419"/>
      <c r="O58" s="419"/>
      <c r="P58" s="420"/>
    </row>
    <row r="59" spans="1:16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3" spans="1:16" x14ac:dyDescent="0.2">
      <c r="A63" s="1"/>
      <c r="B63" s="1"/>
      <c r="C63" s="1"/>
      <c r="D63" s="1"/>
      <c r="E63" s="1"/>
      <c r="F63" s="9"/>
      <c r="G63" s="9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s="1"/>
      <c r="B64" s="1"/>
      <c r="C64" s="1"/>
      <c r="D64" s="1"/>
      <c r="E64" s="1"/>
      <c r="F64" s="9"/>
      <c r="G64" s="9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s="1"/>
      <c r="B65" s="1"/>
      <c r="C65" s="1"/>
      <c r="D65" s="1"/>
      <c r="E65" s="1"/>
      <c r="F65" s="9"/>
      <c r="G65" s="9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s="1"/>
      <c r="B66" s="1"/>
      <c r="C66" s="1"/>
      <c r="D66" s="1"/>
      <c r="E66" s="1"/>
      <c r="F66" s="9"/>
      <c r="G66" s="9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s="1"/>
      <c r="B67" s="1"/>
      <c r="C67" s="1"/>
      <c r="D67" s="1"/>
      <c r="E67" s="1"/>
      <c r="F67" s="9"/>
      <c r="G67" s="9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s="1"/>
      <c r="B68" s="1"/>
      <c r="C68" s="1"/>
      <c r="D68" s="1"/>
      <c r="E68" s="1"/>
      <c r="F68" s="9"/>
      <c r="G68" s="9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s="1"/>
      <c r="B69" s="1"/>
      <c r="C69" s="1"/>
      <c r="D69" s="1"/>
      <c r="E69" s="1"/>
      <c r="F69" s="9"/>
      <c r="G69" s="9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s="1"/>
      <c r="B70" s="1"/>
      <c r="C70" s="1"/>
      <c r="D70" s="1"/>
      <c r="E70" s="1"/>
      <c r="F70" s="9"/>
      <c r="G70" s="9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s="1"/>
      <c r="B71" s="1"/>
      <c r="C71" s="1"/>
      <c r="D71" s="1"/>
      <c r="E71" s="1"/>
      <c r="F71" s="9"/>
      <c r="G71" s="9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s="1"/>
      <c r="B72" s="1"/>
      <c r="C72" s="1"/>
      <c r="D72" s="1"/>
      <c r="E72" s="1"/>
      <c r="F72" s="9"/>
      <c r="G72" s="9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s="1"/>
      <c r="B73" s="1"/>
      <c r="C73" s="1"/>
      <c r="D73" s="1"/>
      <c r="E73" s="1"/>
      <c r="F73" s="9"/>
      <c r="G73" s="9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s="1"/>
      <c r="B74" s="1"/>
      <c r="C74" s="1"/>
      <c r="D74" s="1"/>
      <c r="E74" s="1"/>
      <c r="F74" s="9"/>
      <c r="G74" s="9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s="1"/>
      <c r="B76" s="1"/>
      <c r="C76" s="1"/>
      <c r="D76" s="1"/>
      <c r="E76" s="1"/>
      <c r="F76" s="9"/>
      <c r="G76" s="9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s="1"/>
      <c r="B77" s="1"/>
      <c r="C77" s="1"/>
      <c r="D77" s="1"/>
      <c r="E77" s="1"/>
      <c r="F77" s="9"/>
      <c r="G77" s="9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s="1"/>
      <c r="B79" s="1"/>
      <c r="C79" s="1"/>
      <c r="D79" s="1"/>
      <c r="E79" s="1"/>
      <c r="F79" s="9"/>
      <c r="G79" s="9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s="1"/>
      <c r="B80" s="1"/>
      <c r="C80" s="1"/>
      <c r="D80" s="1"/>
      <c r="E80" s="1"/>
      <c r="F80" s="9"/>
      <c r="G80" s="9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s="1"/>
      <c r="B81" s="1"/>
      <c r="C81" s="1"/>
      <c r="D81" s="1"/>
      <c r="E81" s="1"/>
      <c r="F81" s="9"/>
      <c r="G81" s="9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s="1"/>
      <c r="B82" s="1"/>
      <c r="C82" s="1"/>
      <c r="D82" s="1"/>
      <c r="E82" s="1"/>
      <c r="F82" s="9"/>
      <c r="G82" s="9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</sheetData>
  <mergeCells count="78">
    <mergeCell ref="F58:P58"/>
    <mergeCell ref="F36:P36"/>
    <mergeCell ref="F37:P37"/>
    <mergeCell ref="F38:P38"/>
    <mergeCell ref="F44:P44"/>
    <mergeCell ref="F57:P57"/>
    <mergeCell ref="F43:P43"/>
    <mergeCell ref="F45:P45"/>
    <mergeCell ref="F39:P39"/>
    <mergeCell ref="F41:P41"/>
    <mergeCell ref="F42:P42"/>
    <mergeCell ref="F56:P56"/>
    <mergeCell ref="F55:P55"/>
    <mergeCell ref="F54:P54"/>
    <mergeCell ref="F50:P50"/>
    <mergeCell ref="F46:P46"/>
    <mergeCell ref="F21:P21"/>
    <mergeCell ref="F27:P27"/>
    <mergeCell ref="F31:P31"/>
    <mergeCell ref="F19:P19"/>
    <mergeCell ref="F20:P20"/>
    <mergeCell ref="F29:P29"/>
    <mergeCell ref="A1:P5"/>
    <mergeCell ref="F12:P12"/>
    <mergeCell ref="C11:D11"/>
    <mergeCell ref="B10:F10"/>
    <mergeCell ref="F16:P16"/>
    <mergeCell ref="I9:J9"/>
    <mergeCell ref="M9:N9"/>
    <mergeCell ref="G10:H10"/>
    <mergeCell ref="O9:P9"/>
    <mergeCell ref="O10:P10"/>
    <mergeCell ref="I10:J10"/>
    <mergeCell ref="K10:L10"/>
    <mergeCell ref="M10:N10"/>
    <mergeCell ref="K9:L9"/>
    <mergeCell ref="I6:J6"/>
    <mergeCell ref="M6:P6"/>
    <mergeCell ref="F47:P47"/>
    <mergeCell ref="F51:P51"/>
    <mergeCell ref="F52:P52"/>
    <mergeCell ref="F49:P49"/>
    <mergeCell ref="F53:P53"/>
    <mergeCell ref="F48:P48"/>
    <mergeCell ref="F40:P40"/>
    <mergeCell ref="F30:P30"/>
    <mergeCell ref="F22:P22"/>
    <mergeCell ref="F35:P35"/>
    <mergeCell ref="F32:P32"/>
    <mergeCell ref="F23:P23"/>
    <mergeCell ref="F24:P24"/>
    <mergeCell ref="F28:P28"/>
    <mergeCell ref="F25:P25"/>
    <mergeCell ref="F26:P26"/>
    <mergeCell ref="F33:P33"/>
    <mergeCell ref="F34:P34"/>
    <mergeCell ref="F17:P17"/>
    <mergeCell ref="F18:P18"/>
    <mergeCell ref="N11:O11"/>
    <mergeCell ref="E11:F11"/>
    <mergeCell ref="F13:P13"/>
    <mergeCell ref="F14:P14"/>
    <mergeCell ref="F15:P15"/>
    <mergeCell ref="M8:P8"/>
    <mergeCell ref="N7:P7"/>
    <mergeCell ref="G8:H8"/>
    <mergeCell ref="G9:H9"/>
    <mergeCell ref="B6:F6"/>
    <mergeCell ref="B7:F7"/>
    <mergeCell ref="B8:F8"/>
    <mergeCell ref="B9:F9"/>
    <mergeCell ref="G6:H6"/>
    <mergeCell ref="G7:H7"/>
    <mergeCell ref="I7:J7"/>
    <mergeCell ref="I8:J8"/>
    <mergeCell ref="K6:L6"/>
    <mergeCell ref="K7:L7"/>
    <mergeCell ref="K8:L8"/>
  </mergeCells>
  <phoneticPr fontId="0" type="noConversion"/>
  <printOptions horizontalCentered="1" verticalCentered="1"/>
  <pageMargins left="0.75" right="0.75" top="1" bottom="1" header="0.5" footer="0.5"/>
  <pageSetup orientation="portrait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62476" r:id="rId4">
          <objectPr defaultSize="0" autoPict="0" r:id="rId5">
            <anchor moveWithCells="1" sizeWithCells="1">
              <from>
                <xdr:col>12</xdr:col>
                <xdr:colOff>247650</xdr:colOff>
                <xdr:row>0</xdr:row>
                <xdr:rowOff>0</xdr:rowOff>
              </from>
              <to>
                <xdr:col>14</xdr:col>
                <xdr:colOff>171450</xdr:colOff>
                <xdr:row>3</xdr:row>
                <xdr:rowOff>123825</xdr:rowOff>
              </to>
            </anchor>
          </objectPr>
        </oleObject>
      </mc:Choice>
      <mc:Fallback>
        <oleObject shapeId="62476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8">
    <pageSetUpPr fitToPage="1"/>
  </sheetPr>
  <dimension ref="A1:AE38"/>
  <sheetViews>
    <sheetView tabSelected="1" topLeftCell="A16" workbookViewId="0">
      <selection activeCell="F35" sqref="F35:G35"/>
    </sheetView>
  </sheetViews>
  <sheetFormatPr defaultRowHeight="12.75" x14ac:dyDescent="0.2"/>
  <cols>
    <col min="1" max="2" width="7.5703125" customWidth="1"/>
    <col min="3" max="3" width="7.85546875" customWidth="1"/>
    <col min="4" max="4" width="6.42578125" customWidth="1"/>
    <col min="5" max="5" width="3.5703125" customWidth="1"/>
    <col min="6" max="6" width="3.85546875" customWidth="1"/>
    <col min="7" max="7" width="7" customWidth="1"/>
    <col min="8" max="8" width="8.7109375" customWidth="1"/>
    <col min="9" max="9" width="4.42578125" customWidth="1"/>
    <col min="10" max="10" width="4.140625" customWidth="1"/>
    <col min="11" max="11" width="7.140625" customWidth="1"/>
    <col min="12" max="12" width="6.7109375" customWidth="1"/>
    <col min="13" max="13" width="5.42578125" customWidth="1"/>
    <col min="14" max="14" width="8.28515625" customWidth="1"/>
    <col min="15" max="15" width="5.28515625" customWidth="1"/>
    <col min="16" max="16" width="6.7109375" customWidth="1"/>
    <col min="17" max="18" width="6.85546875" customWidth="1"/>
    <col min="19" max="19" width="6.7109375" customWidth="1"/>
    <col min="20" max="20" width="3.28515625" customWidth="1"/>
    <col min="21" max="21" width="4" style="171" customWidth="1"/>
    <col min="22" max="22" width="3.28515625" customWidth="1"/>
    <col min="23" max="23" width="3.7109375" customWidth="1"/>
    <col min="25" max="29" width="9.140625" hidden="1" customWidth="1"/>
    <col min="31" max="31" width="9.140625" hidden="1" customWidth="1"/>
  </cols>
  <sheetData>
    <row r="1" spans="1:31" x14ac:dyDescent="0.2">
      <c r="A1" s="367" t="s">
        <v>106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6"/>
    </row>
    <row r="2" spans="1:31" ht="13.5" thickBot="1" x14ac:dyDescent="0.25">
      <c r="A2" s="517"/>
      <c r="B2" s="518"/>
      <c r="C2" s="518"/>
      <c r="D2" s="518"/>
      <c r="E2" s="518"/>
      <c r="F2" s="518"/>
      <c r="G2" s="518"/>
      <c r="H2" s="518"/>
      <c r="I2" s="518"/>
      <c r="J2" s="518"/>
      <c r="K2" s="519"/>
      <c r="L2" s="519"/>
      <c r="M2" s="519"/>
      <c r="N2" s="519"/>
      <c r="O2" s="519"/>
      <c r="P2" s="518"/>
      <c r="Q2" s="518"/>
      <c r="R2" s="518"/>
      <c r="S2" s="518"/>
      <c r="T2" s="518"/>
      <c r="U2" s="518"/>
      <c r="V2" s="518"/>
      <c r="W2" s="520"/>
    </row>
    <row r="3" spans="1:31" x14ac:dyDescent="0.2">
      <c r="A3" s="463" t="s">
        <v>51</v>
      </c>
      <c r="B3" s="464"/>
      <c r="C3" s="538" t="str">
        <f>'Cover Page'!C5</f>
        <v>URS</v>
      </c>
      <c r="D3" s="539"/>
      <c r="E3" s="539"/>
      <c r="F3" s="539"/>
      <c r="G3" s="540"/>
      <c r="H3" s="536" t="s">
        <v>102</v>
      </c>
      <c r="I3" s="521" t="s">
        <v>40</v>
      </c>
      <c r="J3" s="522"/>
      <c r="K3" s="531" t="s">
        <v>236</v>
      </c>
      <c r="L3" s="507" t="s">
        <v>251</v>
      </c>
      <c r="M3" s="543">
        <f>'Cover Page'!C20</f>
        <v>16</v>
      </c>
      <c r="N3" s="526" t="s">
        <v>82</v>
      </c>
      <c r="O3" s="505">
        <f>'Cover Page'!H22</f>
        <v>10.4</v>
      </c>
      <c r="P3" s="541" t="s">
        <v>197</v>
      </c>
      <c r="Q3" s="542"/>
      <c r="R3" s="189">
        <v>1</v>
      </c>
      <c r="S3" s="147"/>
      <c r="T3" s="528" t="s">
        <v>61</v>
      </c>
      <c r="U3" s="529"/>
      <c r="V3" s="460">
        <v>1</v>
      </c>
      <c r="W3" s="461"/>
      <c r="X3" s="1"/>
      <c r="Y3" s="5" t="str">
        <f>'Cover Page'!P26</f>
        <v>Survey Log-Step1</v>
      </c>
      <c r="AE3" t="str">
        <f>'Cover Page'!N16</f>
        <v/>
      </c>
    </row>
    <row r="4" spans="1:31" ht="13.5" thickBot="1" x14ac:dyDescent="0.25">
      <c r="A4" s="445" t="s">
        <v>35</v>
      </c>
      <c r="B4" s="446"/>
      <c r="C4" s="470" t="str">
        <f>'Cover Page'!C6</f>
        <v>Timothy Murin</v>
      </c>
      <c r="D4" s="471"/>
      <c r="E4" s="471"/>
      <c r="F4" s="471"/>
      <c r="G4" s="472"/>
      <c r="H4" s="537"/>
      <c r="I4" s="523"/>
      <c r="J4" s="524"/>
      <c r="K4" s="532"/>
      <c r="L4" s="508"/>
      <c r="M4" s="506"/>
      <c r="N4" s="527"/>
      <c r="O4" s="506"/>
      <c r="P4" s="530" t="s">
        <v>48</v>
      </c>
      <c r="Q4" s="510"/>
      <c r="R4" s="533">
        <v>41466</v>
      </c>
      <c r="S4" s="534"/>
      <c r="T4" s="534"/>
      <c r="U4" s="534"/>
      <c r="V4" s="534"/>
      <c r="W4" s="535"/>
      <c r="X4" s="1"/>
      <c r="Y4" s="5"/>
    </row>
    <row r="5" spans="1:31" ht="20.25" customHeight="1" x14ac:dyDescent="0.2">
      <c r="A5" s="445" t="s">
        <v>32</v>
      </c>
      <c r="B5" s="446"/>
      <c r="C5" s="546" t="str">
        <f>'Cover Page'!H7</f>
        <v>COP 324</v>
      </c>
      <c r="D5" s="547"/>
      <c r="E5" s="547"/>
      <c r="F5" s="547"/>
      <c r="G5" s="548"/>
      <c r="H5" s="41" t="str">
        <f>'Cover Page'!C10</f>
        <v>COP 324#4</v>
      </c>
      <c r="I5" s="544" t="s">
        <v>38</v>
      </c>
      <c r="J5" s="545"/>
      <c r="K5" s="38">
        <v>50</v>
      </c>
      <c r="L5" s="158" t="s">
        <v>252</v>
      </c>
      <c r="M5" s="149" t="str">
        <f>'Cover Page'!C21</f>
        <v>1 ms</v>
      </c>
      <c r="N5" s="161" t="s">
        <v>256</v>
      </c>
      <c r="O5" s="162">
        <f>'Cover Page'!C23</f>
        <v>0</v>
      </c>
      <c r="P5" s="482" t="s">
        <v>62</v>
      </c>
      <c r="Q5" s="483"/>
      <c r="R5" s="106" t="s">
        <v>65</v>
      </c>
      <c r="S5" s="20"/>
      <c r="T5" s="395"/>
      <c r="U5" s="395"/>
      <c r="V5" s="395"/>
      <c r="W5" s="525"/>
      <c r="X5" s="1"/>
    </row>
    <row r="6" spans="1:31" ht="20.25" customHeight="1" x14ac:dyDescent="0.2">
      <c r="A6" s="445" t="s">
        <v>52</v>
      </c>
      <c r="B6" s="446"/>
      <c r="C6" s="470" t="str">
        <f>'Cover Page'!H5</f>
        <v>PA</v>
      </c>
      <c r="D6" s="471"/>
      <c r="E6" s="471"/>
      <c r="F6" s="471"/>
      <c r="G6" s="472"/>
      <c r="H6" s="42" t="str">
        <f>'Cover Page'!C11</f>
        <v>COP 324#6</v>
      </c>
      <c r="I6" s="487" t="s">
        <v>111</v>
      </c>
      <c r="J6" s="488"/>
      <c r="K6" s="40">
        <v>50</v>
      </c>
      <c r="L6" s="158" t="s">
        <v>253</v>
      </c>
      <c r="M6" s="150" t="str">
        <f>'Cover Page'!C22</f>
        <v>11.2 s</v>
      </c>
      <c r="N6" s="19"/>
      <c r="O6" s="163"/>
      <c r="P6" s="509" t="s">
        <v>249</v>
      </c>
      <c r="Q6" s="510"/>
      <c r="R6" s="442" t="str">
        <f>'Cover Page'!C13</f>
        <v>VSI</v>
      </c>
      <c r="S6" s="456"/>
      <c r="T6" s="442" t="str">
        <f>'Cover Page'!C14</f>
        <v>None</v>
      </c>
      <c r="U6" s="471"/>
      <c r="V6" s="471"/>
      <c r="W6" s="472"/>
      <c r="X6" s="1"/>
      <c r="AE6" t="e">
        <f>AA6p</f>
        <v>#NAME?</v>
      </c>
    </row>
    <row r="7" spans="1:31" ht="19.5" customHeight="1" x14ac:dyDescent="0.2">
      <c r="A7" s="445" t="s">
        <v>33</v>
      </c>
      <c r="B7" s="446"/>
      <c r="C7" s="470" t="str">
        <f>'Cover Page'!H6</f>
        <v>USA</v>
      </c>
      <c r="D7" s="471"/>
      <c r="E7" s="471"/>
      <c r="F7" s="471"/>
      <c r="G7" s="472"/>
      <c r="H7" s="42" t="str">
        <f>'Cover Page'!C12</f>
        <v xml:space="preserve"> -</v>
      </c>
      <c r="I7" s="487" t="s">
        <v>103</v>
      </c>
      <c r="J7" s="488"/>
      <c r="K7" s="24"/>
      <c r="L7" s="159" t="s">
        <v>254</v>
      </c>
      <c r="M7" s="156">
        <f>'Cover Page'!H20</f>
        <v>30</v>
      </c>
      <c r="N7" s="154"/>
      <c r="O7" s="164"/>
      <c r="P7" s="482" t="s">
        <v>63</v>
      </c>
      <c r="Q7" s="483"/>
      <c r="R7" s="477"/>
      <c r="S7" s="478"/>
      <c r="T7" s="478"/>
      <c r="U7" s="478"/>
      <c r="V7" s="478"/>
      <c r="W7" s="479"/>
      <c r="X7" s="1"/>
      <c r="Y7" s="5" t="s">
        <v>64</v>
      </c>
    </row>
    <row r="8" spans="1:31" ht="19.5" customHeight="1" thickBot="1" x14ac:dyDescent="0.25">
      <c r="A8" s="513" t="s">
        <v>53</v>
      </c>
      <c r="B8" s="514"/>
      <c r="C8" s="492">
        <f>'Cover Page'!C7:D7</f>
        <v>784</v>
      </c>
      <c r="D8" s="493"/>
      <c r="E8" s="493"/>
      <c r="F8" s="493"/>
      <c r="G8" s="494"/>
      <c r="H8" s="191"/>
      <c r="I8" s="480" t="s">
        <v>39</v>
      </c>
      <c r="J8" s="481"/>
      <c r="K8" s="148"/>
      <c r="L8" s="160" t="s">
        <v>255</v>
      </c>
      <c r="M8" s="157">
        <f>'Cover Page'!H21</f>
        <v>400</v>
      </c>
      <c r="N8" s="155"/>
      <c r="O8" s="165"/>
      <c r="P8" s="192"/>
      <c r="Q8" s="192"/>
      <c r="R8" s="489"/>
      <c r="S8" s="490"/>
      <c r="T8" s="490"/>
      <c r="U8" s="490"/>
      <c r="V8" s="490"/>
      <c r="W8" s="491"/>
      <c r="X8" s="1"/>
      <c r="Y8" s="145" t="s">
        <v>65</v>
      </c>
    </row>
    <row r="9" spans="1:31" ht="48" customHeight="1" thickBot="1" x14ac:dyDescent="0.25">
      <c r="A9" s="92" t="s">
        <v>41</v>
      </c>
      <c r="B9" s="95" t="s">
        <v>43</v>
      </c>
      <c r="C9" s="93" t="s">
        <v>42</v>
      </c>
      <c r="D9" s="94" t="s">
        <v>101</v>
      </c>
      <c r="E9" s="511" t="s">
        <v>268</v>
      </c>
      <c r="F9" s="512"/>
      <c r="G9" s="95" t="s">
        <v>268</v>
      </c>
      <c r="H9" s="93" t="s">
        <v>28</v>
      </c>
      <c r="I9" s="146" t="s">
        <v>110</v>
      </c>
      <c r="J9" s="473" t="s">
        <v>44</v>
      </c>
      <c r="K9" s="474"/>
      <c r="L9" s="474"/>
      <c r="M9" s="474"/>
      <c r="N9" s="474"/>
      <c r="O9" s="474"/>
      <c r="P9" s="474"/>
      <c r="Q9" s="474"/>
      <c r="R9" s="474"/>
      <c r="S9" s="474"/>
      <c r="T9" s="475"/>
      <c r="U9" s="151" t="s">
        <v>237</v>
      </c>
      <c r="V9" s="152" t="s">
        <v>234</v>
      </c>
      <c r="W9" s="153" t="s">
        <v>259</v>
      </c>
      <c r="Y9" s="47" t="s">
        <v>118</v>
      </c>
      <c r="Z9" s="47"/>
      <c r="AA9" s="47" t="s">
        <v>119</v>
      </c>
      <c r="AC9" s="47" t="s">
        <v>120</v>
      </c>
    </row>
    <row r="10" spans="1:31" x14ac:dyDescent="0.2">
      <c r="A10" s="38" t="s">
        <v>297</v>
      </c>
      <c r="B10" s="43">
        <v>5</v>
      </c>
      <c r="C10" s="39">
        <v>5</v>
      </c>
      <c r="D10" s="43">
        <v>7275</v>
      </c>
      <c r="E10" s="460">
        <v>5400</v>
      </c>
      <c r="F10" s="476"/>
      <c r="G10" s="39">
        <v>7300</v>
      </c>
      <c r="H10" s="30">
        <v>0.86944444444444446</v>
      </c>
      <c r="I10" s="31"/>
      <c r="J10" s="484" t="s">
        <v>298</v>
      </c>
      <c r="K10" s="485"/>
      <c r="L10" s="485"/>
      <c r="M10" s="485"/>
      <c r="N10" s="485"/>
      <c r="O10" s="485"/>
      <c r="P10" s="485"/>
      <c r="Q10" s="485"/>
      <c r="R10" s="485"/>
      <c r="S10" s="485"/>
      <c r="T10" s="486"/>
      <c r="U10" s="172">
        <v>1</v>
      </c>
      <c r="V10" s="133"/>
      <c r="W10" s="48"/>
      <c r="Y10" s="5" t="s">
        <v>66</v>
      </c>
      <c r="Z10" s="5"/>
      <c r="AA10" s="5" t="s">
        <v>69</v>
      </c>
      <c r="AB10" s="5"/>
      <c r="AC10" s="5" t="s">
        <v>74</v>
      </c>
      <c r="AD10" s="5"/>
    </row>
    <row r="11" spans="1:31" x14ac:dyDescent="0.2">
      <c r="A11" s="40"/>
      <c r="B11" s="25"/>
      <c r="C11" s="180">
        <v>5</v>
      </c>
      <c r="D11" s="25"/>
      <c r="E11" s="442"/>
      <c r="F11" s="456"/>
      <c r="G11" s="180"/>
      <c r="H11" s="33"/>
      <c r="I11" s="44"/>
      <c r="J11" s="415" t="s">
        <v>299</v>
      </c>
      <c r="K11" s="291"/>
      <c r="L11" s="291"/>
      <c r="M11" s="291"/>
      <c r="N11" s="291"/>
      <c r="O11" s="291"/>
      <c r="P11" s="291"/>
      <c r="Q11" s="291"/>
      <c r="R11" s="291"/>
      <c r="S11" s="291"/>
      <c r="T11" s="455"/>
      <c r="U11" s="173"/>
      <c r="V11" s="134"/>
      <c r="W11" s="49"/>
      <c r="Y11" s="5" t="s">
        <v>67</v>
      </c>
      <c r="Z11" s="5"/>
      <c r="AA11" s="5" t="s">
        <v>71</v>
      </c>
      <c r="AB11" s="5"/>
      <c r="AC11" s="5" t="s">
        <v>68</v>
      </c>
      <c r="AD11" s="5"/>
    </row>
    <row r="12" spans="1:31" x14ac:dyDescent="0.2">
      <c r="A12" s="181"/>
      <c r="B12" s="26"/>
      <c r="C12" s="19">
        <v>76</v>
      </c>
      <c r="D12" s="26">
        <v>7075</v>
      </c>
      <c r="E12" s="442"/>
      <c r="F12" s="456"/>
      <c r="G12" s="19"/>
      <c r="H12" s="36">
        <v>0.89722222222222225</v>
      </c>
      <c r="I12" s="44"/>
      <c r="J12" s="415" t="s">
        <v>300</v>
      </c>
      <c r="K12" s="291"/>
      <c r="L12" s="291"/>
      <c r="M12" s="291"/>
      <c r="N12" s="291"/>
      <c r="O12" s="291"/>
      <c r="P12" s="291"/>
      <c r="Q12" s="291"/>
      <c r="R12" s="291"/>
      <c r="S12" s="291"/>
      <c r="T12" s="455"/>
      <c r="U12" s="173"/>
      <c r="V12" s="134"/>
      <c r="W12" s="50"/>
      <c r="Y12" s="5" t="s">
        <v>76</v>
      </c>
      <c r="Z12" s="5"/>
      <c r="AA12" s="5" t="s">
        <v>72</v>
      </c>
      <c r="AB12" s="5"/>
      <c r="AC12" s="5" t="s">
        <v>75</v>
      </c>
      <c r="AD12" s="5"/>
    </row>
    <row r="13" spans="1:31" x14ac:dyDescent="0.2">
      <c r="A13" s="40"/>
      <c r="B13" s="25"/>
      <c r="C13" s="180"/>
      <c r="D13" s="25"/>
      <c r="E13" s="442"/>
      <c r="F13" s="456"/>
      <c r="G13" s="180"/>
      <c r="H13" s="33"/>
      <c r="I13" s="44"/>
      <c r="J13" s="415"/>
      <c r="K13" s="291"/>
      <c r="L13" s="291"/>
      <c r="M13" s="291"/>
      <c r="N13" s="291"/>
      <c r="O13" s="291"/>
      <c r="P13" s="291"/>
      <c r="Q13" s="291"/>
      <c r="R13" s="291"/>
      <c r="S13" s="291"/>
      <c r="T13" s="455"/>
      <c r="U13" s="173"/>
      <c r="V13" s="134"/>
      <c r="W13" s="51"/>
      <c r="Y13" s="5" t="s">
        <v>112</v>
      </c>
      <c r="Z13" s="5"/>
      <c r="AA13" s="5" t="s">
        <v>73</v>
      </c>
      <c r="AB13" s="5"/>
      <c r="AC13" s="5" t="s">
        <v>76</v>
      </c>
    </row>
    <row r="14" spans="1:31" x14ac:dyDescent="0.2">
      <c r="A14" s="40" t="s">
        <v>301</v>
      </c>
      <c r="B14" s="25">
        <v>81</v>
      </c>
      <c r="C14" s="180">
        <v>81</v>
      </c>
      <c r="D14" s="25">
        <v>7050</v>
      </c>
      <c r="E14" s="442">
        <v>5400</v>
      </c>
      <c r="F14" s="456"/>
      <c r="G14" s="180">
        <v>7300</v>
      </c>
      <c r="H14" s="33">
        <v>0.94236111111111109</v>
      </c>
      <c r="I14" s="44"/>
      <c r="J14" s="467" t="s">
        <v>298</v>
      </c>
      <c r="K14" s="468"/>
      <c r="L14" s="468"/>
      <c r="M14" s="468"/>
      <c r="N14" s="468"/>
      <c r="O14" s="468"/>
      <c r="P14" s="468"/>
      <c r="Q14" s="468"/>
      <c r="R14" s="468"/>
      <c r="S14" s="468"/>
      <c r="T14" s="469"/>
      <c r="U14" s="173">
        <v>2</v>
      </c>
      <c r="V14" s="134"/>
      <c r="W14" s="51"/>
      <c r="Y14" s="5"/>
      <c r="Z14" s="5"/>
      <c r="AA14" s="5"/>
      <c r="AB14" s="5"/>
      <c r="AC14" s="5"/>
    </row>
    <row r="15" spans="1:31" x14ac:dyDescent="0.2">
      <c r="A15" s="181"/>
      <c r="B15" s="26"/>
      <c r="C15" s="19">
        <v>81</v>
      </c>
      <c r="D15" s="26"/>
      <c r="E15" s="442"/>
      <c r="F15" s="456"/>
      <c r="G15" s="180"/>
      <c r="H15" s="36"/>
      <c r="I15" s="44"/>
      <c r="J15" s="415" t="s">
        <v>299</v>
      </c>
      <c r="K15" s="291"/>
      <c r="L15" s="291"/>
      <c r="M15" s="291"/>
      <c r="N15" s="291"/>
      <c r="O15" s="291"/>
      <c r="P15" s="291"/>
      <c r="Q15" s="291"/>
      <c r="R15" s="291"/>
      <c r="S15" s="291"/>
      <c r="T15" s="455"/>
      <c r="U15" s="183"/>
      <c r="V15" s="134"/>
      <c r="W15" s="50"/>
      <c r="Y15" s="5" t="s">
        <v>68</v>
      </c>
      <c r="Z15" s="5"/>
      <c r="AA15" s="5" t="s">
        <v>70</v>
      </c>
      <c r="AB15" s="5"/>
      <c r="AC15" s="5" t="s">
        <v>113</v>
      </c>
    </row>
    <row r="16" spans="1:31" x14ac:dyDescent="0.2">
      <c r="A16" s="40"/>
      <c r="B16" s="25"/>
      <c r="C16" s="180">
        <v>208</v>
      </c>
      <c r="D16" s="25">
        <v>6675</v>
      </c>
      <c r="E16" s="442"/>
      <c r="F16" s="456"/>
      <c r="G16" s="180"/>
      <c r="H16" s="33">
        <v>0.98402777777777783</v>
      </c>
      <c r="I16" s="44"/>
      <c r="J16" s="415" t="s">
        <v>302</v>
      </c>
      <c r="K16" s="291"/>
      <c r="L16" s="291"/>
      <c r="M16" s="291"/>
      <c r="N16" s="291"/>
      <c r="O16" s="291"/>
      <c r="P16" s="291"/>
      <c r="Q16" s="291"/>
      <c r="R16" s="291"/>
      <c r="S16" s="291"/>
      <c r="T16" s="455"/>
      <c r="U16" s="173"/>
      <c r="V16" s="134"/>
      <c r="W16" s="51"/>
      <c r="Y16" s="5" t="s">
        <v>69</v>
      </c>
      <c r="Z16" s="5"/>
      <c r="AA16" s="5" t="s">
        <v>66</v>
      </c>
      <c r="AB16" s="5"/>
      <c r="AC16" s="5" t="s">
        <v>67</v>
      </c>
    </row>
    <row r="17" spans="1:29" x14ac:dyDescent="0.2">
      <c r="A17" s="181"/>
      <c r="B17" s="26"/>
      <c r="C17" s="19"/>
      <c r="D17" s="26"/>
      <c r="E17" s="442"/>
      <c r="F17" s="456"/>
      <c r="G17" s="180"/>
      <c r="H17" s="36"/>
      <c r="I17" s="44"/>
      <c r="J17" s="415"/>
      <c r="K17" s="291"/>
      <c r="L17" s="291"/>
      <c r="M17" s="291"/>
      <c r="N17" s="291"/>
      <c r="O17" s="291"/>
      <c r="P17" s="291"/>
      <c r="Q17" s="291"/>
      <c r="R17" s="291"/>
      <c r="S17" s="291"/>
      <c r="T17" s="455"/>
      <c r="U17" s="173"/>
      <c r="V17" s="134"/>
      <c r="W17" s="50"/>
      <c r="Y17" s="5" t="s">
        <v>70</v>
      </c>
      <c r="Z17" s="5"/>
      <c r="AA17" s="5" t="s">
        <v>112</v>
      </c>
      <c r="AB17" s="5"/>
      <c r="AC17" s="5" t="s">
        <v>66</v>
      </c>
    </row>
    <row r="18" spans="1:29" x14ac:dyDescent="0.2">
      <c r="A18" s="40" t="s">
        <v>303</v>
      </c>
      <c r="B18" s="25">
        <v>209</v>
      </c>
      <c r="C18" s="180">
        <v>209</v>
      </c>
      <c r="D18" s="25">
        <v>6650</v>
      </c>
      <c r="E18" s="442">
        <v>5400</v>
      </c>
      <c r="F18" s="456"/>
      <c r="G18" s="180">
        <v>7300</v>
      </c>
      <c r="H18" s="33">
        <v>0.98541666666666661</v>
      </c>
      <c r="I18" s="44"/>
      <c r="J18" s="467" t="s">
        <v>298</v>
      </c>
      <c r="K18" s="468"/>
      <c r="L18" s="468"/>
      <c r="M18" s="468"/>
      <c r="N18" s="468"/>
      <c r="O18" s="468"/>
      <c r="P18" s="468"/>
      <c r="Q18" s="468"/>
      <c r="R18" s="468"/>
      <c r="S18" s="468"/>
      <c r="T18" s="469"/>
      <c r="U18" s="173">
        <v>3</v>
      </c>
      <c r="V18" s="134"/>
      <c r="W18" s="51"/>
      <c r="Y18" s="5" t="s">
        <v>117</v>
      </c>
      <c r="Z18" s="5"/>
      <c r="AA18" s="5" t="s">
        <v>67</v>
      </c>
      <c r="AC18" s="5" t="s">
        <v>112</v>
      </c>
    </row>
    <row r="19" spans="1:29" x14ac:dyDescent="0.2">
      <c r="A19" s="181"/>
      <c r="B19" s="26"/>
      <c r="C19" s="19">
        <v>209</v>
      </c>
      <c r="D19" s="26"/>
      <c r="E19" s="442"/>
      <c r="F19" s="456"/>
      <c r="G19" s="180"/>
      <c r="H19" s="36"/>
      <c r="I19" s="44"/>
      <c r="J19" s="415" t="s">
        <v>299</v>
      </c>
      <c r="K19" s="291"/>
      <c r="L19" s="291"/>
      <c r="M19" s="291"/>
      <c r="N19" s="291"/>
      <c r="O19" s="291"/>
      <c r="P19" s="291"/>
      <c r="Q19" s="291"/>
      <c r="R19" s="291"/>
      <c r="S19" s="291"/>
      <c r="T19" s="455"/>
      <c r="U19" s="173"/>
      <c r="V19" s="134"/>
      <c r="W19" s="50"/>
      <c r="Y19" s="5" t="s">
        <v>238</v>
      </c>
      <c r="AC19" s="5" t="s">
        <v>117</v>
      </c>
    </row>
    <row r="20" spans="1:29" x14ac:dyDescent="0.2">
      <c r="A20" s="40"/>
      <c r="B20" s="25"/>
      <c r="C20" s="180">
        <v>576</v>
      </c>
      <c r="D20" s="25">
        <v>5525</v>
      </c>
      <c r="E20" s="442"/>
      <c r="F20" s="456"/>
      <c r="G20" s="180"/>
      <c r="H20" s="33">
        <v>8.6805555555555566E-2</v>
      </c>
      <c r="I20" s="44"/>
      <c r="J20" s="415" t="s">
        <v>300</v>
      </c>
      <c r="K20" s="291"/>
      <c r="L20" s="291"/>
      <c r="M20" s="291"/>
      <c r="N20" s="291"/>
      <c r="O20" s="291"/>
      <c r="P20" s="291"/>
      <c r="Q20" s="291"/>
      <c r="R20" s="291"/>
      <c r="S20" s="291"/>
      <c r="T20" s="455"/>
      <c r="U20" s="173"/>
      <c r="V20" s="134"/>
      <c r="W20" s="51"/>
      <c r="Y20" s="5" t="s">
        <v>239</v>
      </c>
      <c r="AC20" s="5" t="s">
        <v>162</v>
      </c>
    </row>
    <row r="21" spans="1:29" x14ac:dyDescent="0.2">
      <c r="A21" s="181"/>
      <c r="B21" s="26"/>
      <c r="C21" s="19"/>
      <c r="D21" s="26" t="s">
        <v>304</v>
      </c>
      <c r="E21" s="442"/>
      <c r="F21" s="456"/>
      <c r="G21" s="180"/>
      <c r="H21" s="36"/>
      <c r="I21" s="44"/>
      <c r="J21" s="415"/>
      <c r="K21" s="291"/>
      <c r="L21" s="291"/>
      <c r="M21" s="291"/>
      <c r="N21" s="291"/>
      <c r="O21" s="291"/>
      <c r="P21" s="291"/>
      <c r="Q21" s="291"/>
      <c r="R21" s="291"/>
      <c r="S21" s="291"/>
      <c r="T21" s="455"/>
      <c r="U21" s="173"/>
      <c r="V21" s="134"/>
      <c r="W21" s="50"/>
      <c r="Y21" s="5" t="s">
        <v>260</v>
      </c>
      <c r="AC21" s="5" t="s">
        <v>163</v>
      </c>
    </row>
    <row r="22" spans="1:29" x14ac:dyDescent="0.2">
      <c r="A22" s="40" t="s">
        <v>305</v>
      </c>
      <c r="B22" s="25">
        <v>579</v>
      </c>
      <c r="C22" s="180">
        <v>579</v>
      </c>
      <c r="D22" s="25">
        <v>7275</v>
      </c>
      <c r="E22" s="442">
        <v>5400</v>
      </c>
      <c r="F22" s="456"/>
      <c r="G22" s="180">
        <v>7300</v>
      </c>
      <c r="H22" s="33">
        <v>0.15486111111111112</v>
      </c>
      <c r="I22" s="44"/>
      <c r="J22" s="415" t="s">
        <v>532</v>
      </c>
      <c r="K22" s="291"/>
      <c r="L22" s="291"/>
      <c r="M22" s="291"/>
      <c r="N22" s="291"/>
      <c r="O22" s="291"/>
      <c r="P22" s="291"/>
      <c r="Q22" s="291"/>
      <c r="R22" s="291"/>
      <c r="S22" s="291"/>
      <c r="T22" s="455"/>
      <c r="U22" s="183">
        <v>4</v>
      </c>
      <c r="V22" s="134"/>
      <c r="W22" s="51"/>
      <c r="Y22" s="5" t="s">
        <v>258</v>
      </c>
      <c r="AC22" s="5" t="s">
        <v>66</v>
      </c>
    </row>
    <row r="23" spans="1:29" x14ac:dyDescent="0.2">
      <c r="A23" s="181"/>
      <c r="B23" s="26"/>
      <c r="C23" s="19">
        <v>611</v>
      </c>
      <c r="D23" s="26"/>
      <c r="E23" s="442"/>
      <c r="F23" s="456"/>
      <c r="G23" s="180"/>
      <c r="H23" s="36"/>
      <c r="I23" s="44"/>
      <c r="J23" s="415" t="s">
        <v>307</v>
      </c>
      <c r="K23" s="291"/>
      <c r="L23" s="291"/>
      <c r="M23" s="291"/>
      <c r="N23" s="291"/>
      <c r="O23" s="291"/>
      <c r="P23" s="291"/>
      <c r="Q23" s="291"/>
      <c r="R23" s="291"/>
      <c r="S23" s="291"/>
      <c r="T23" s="455"/>
      <c r="U23" s="173"/>
      <c r="V23" s="134"/>
      <c r="W23" s="50"/>
      <c r="AC23" s="5" t="s">
        <v>238</v>
      </c>
    </row>
    <row r="24" spans="1:29" x14ac:dyDescent="0.2">
      <c r="A24" s="169"/>
      <c r="B24" s="169"/>
      <c r="C24" s="25">
        <v>612</v>
      </c>
      <c r="D24" s="25">
        <v>7275</v>
      </c>
      <c r="E24" s="442"/>
      <c r="F24" s="456"/>
      <c r="G24" s="175"/>
      <c r="H24" s="33">
        <v>0.16388888888888889</v>
      </c>
      <c r="I24" s="44"/>
      <c r="J24" s="415" t="s">
        <v>527</v>
      </c>
      <c r="K24" s="291"/>
      <c r="L24" s="291"/>
      <c r="M24" s="291"/>
      <c r="N24" s="291"/>
      <c r="O24" s="291"/>
      <c r="P24" s="291"/>
      <c r="Q24" s="291"/>
      <c r="R24" s="291"/>
      <c r="S24" s="291"/>
      <c r="T24" s="455"/>
      <c r="U24" s="173"/>
      <c r="V24" s="134"/>
      <c r="W24" s="51"/>
      <c r="AC24" s="5" t="s">
        <v>239</v>
      </c>
    </row>
    <row r="25" spans="1:29" x14ac:dyDescent="0.2">
      <c r="A25" s="25"/>
      <c r="B25" s="25"/>
      <c r="C25" s="25"/>
      <c r="D25" s="178"/>
      <c r="E25" s="442"/>
      <c r="F25" s="456"/>
      <c r="G25" s="25"/>
      <c r="H25" s="36"/>
      <c r="I25" s="44"/>
      <c r="J25" s="415"/>
      <c r="K25" s="291"/>
      <c r="L25" s="291"/>
      <c r="M25" s="291"/>
      <c r="N25" s="291"/>
      <c r="O25" s="291"/>
      <c r="P25" s="291"/>
      <c r="Q25" s="291"/>
      <c r="R25" s="291"/>
      <c r="S25" s="291"/>
      <c r="T25" s="455"/>
      <c r="U25" s="173"/>
      <c r="V25" s="134"/>
      <c r="W25" s="50"/>
      <c r="AC25" s="5" t="s">
        <v>260</v>
      </c>
    </row>
    <row r="26" spans="1:29" x14ac:dyDescent="0.2">
      <c r="A26" s="25" t="s">
        <v>308</v>
      </c>
      <c r="B26" s="25">
        <v>615</v>
      </c>
      <c r="C26" s="25">
        <v>615</v>
      </c>
      <c r="D26" s="25">
        <v>7275</v>
      </c>
      <c r="E26" s="442">
        <v>5400</v>
      </c>
      <c r="F26" s="456"/>
      <c r="G26" s="25">
        <v>7300</v>
      </c>
      <c r="H26" s="33">
        <v>0.18263888888888891</v>
      </c>
      <c r="I26" s="44"/>
      <c r="J26" s="415" t="s">
        <v>532</v>
      </c>
      <c r="K26" s="291"/>
      <c r="L26" s="291"/>
      <c r="M26" s="291"/>
      <c r="N26" s="291"/>
      <c r="O26" s="291"/>
      <c r="P26" s="291"/>
      <c r="Q26" s="291"/>
      <c r="R26" s="291"/>
      <c r="S26" s="291"/>
      <c r="T26" s="455"/>
      <c r="U26" s="173">
        <v>5</v>
      </c>
      <c r="V26" s="134"/>
      <c r="W26" s="51"/>
      <c r="Z26" s="5"/>
      <c r="AC26" s="5" t="s">
        <v>257</v>
      </c>
    </row>
    <row r="27" spans="1:29" x14ac:dyDescent="0.2">
      <c r="A27" s="25"/>
      <c r="B27" s="25"/>
      <c r="C27" s="25">
        <v>647</v>
      </c>
      <c r="D27" s="25"/>
      <c r="E27" s="442"/>
      <c r="F27" s="456"/>
      <c r="G27" s="25"/>
      <c r="H27" s="36">
        <v>0.18958333333333333</v>
      </c>
      <c r="I27" s="44"/>
      <c r="J27" s="415" t="s">
        <v>299</v>
      </c>
      <c r="K27" s="291"/>
      <c r="L27" s="291"/>
      <c r="M27" s="291"/>
      <c r="N27" s="291"/>
      <c r="O27" s="291"/>
      <c r="P27" s="291"/>
      <c r="Q27" s="291"/>
      <c r="R27" s="291"/>
      <c r="S27" s="291"/>
      <c r="T27" s="455"/>
      <c r="U27" s="173"/>
      <c r="V27" s="134"/>
      <c r="W27" s="50"/>
      <c r="AC27" s="5" t="s">
        <v>261</v>
      </c>
    </row>
    <row r="28" spans="1:29" x14ac:dyDescent="0.2">
      <c r="A28" s="25"/>
      <c r="B28" s="25"/>
      <c r="C28" s="25">
        <v>726</v>
      </c>
      <c r="D28" s="25">
        <v>7175</v>
      </c>
      <c r="E28" s="442"/>
      <c r="F28" s="456"/>
      <c r="G28" s="25"/>
      <c r="H28" s="33">
        <v>0.21319444444444444</v>
      </c>
      <c r="I28" s="44"/>
      <c r="J28" s="415" t="s">
        <v>517</v>
      </c>
      <c r="K28" s="291"/>
      <c r="L28" s="291"/>
      <c r="M28" s="291"/>
      <c r="N28" s="291"/>
      <c r="O28" s="291"/>
      <c r="P28" s="291"/>
      <c r="Q28" s="291"/>
      <c r="R28" s="291"/>
      <c r="S28" s="291"/>
      <c r="T28" s="455"/>
      <c r="U28" s="173"/>
      <c r="V28" s="134"/>
      <c r="W28" s="51"/>
      <c r="AC28" s="5" t="s">
        <v>258</v>
      </c>
    </row>
    <row r="29" spans="1:29" x14ac:dyDescent="0.2">
      <c r="A29" s="181"/>
      <c r="B29" s="26"/>
      <c r="C29" s="19"/>
      <c r="D29" s="26"/>
      <c r="E29" s="442"/>
      <c r="F29" s="456"/>
      <c r="G29" s="19"/>
      <c r="H29" s="36"/>
      <c r="I29" s="44"/>
      <c r="J29" s="415"/>
      <c r="K29" s="291"/>
      <c r="L29" s="291"/>
      <c r="M29" s="291"/>
      <c r="N29" s="291"/>
      <c r="O29" s="291"/>
      <c r="P29" s="291"/>
      <c r="Q29" s="291"/>
      <c r="R29" s="291"/>
      <c r="S29" s="291"/>
      <c r="T29" s="455"/>
      <c r="U29" s="173"/>
      <c r="V29" s="134"/>
      <c r="W29" s="50"/>
    </row>
    <row r="30" spans="1:29" x14ac:dyDescent="0.2">
      <c r="A30" s="40"/>
      <c r="B30" s="25"/>
      <c r="C30" s="180"/>
      <c r="D30" s="25"/>
      <c r="E30" s="442"/>
      <c r="F30" s="456"/>
      <c r="G30" s="180"/>
      <c r="H30" s="25"/>
      <c r="I30" s="44"/>
      <c r="J30" s="415"/>
      <c r="K30" s="291"/>
      <c r="L30" s="291"/>
      <c r="M30" s="291"/>
      <c r="N30" s="291"/>
      <c r="O30" s="291"/>
      <c r="P30" s="291"/>
      <c r="Q30" s="291"/>
      <c r="R30" s="291"/>
      <c r="S30" s="291"/>
      <c r="T30" s="455"/>
      <c r="U30" s="173"/>
      <c r="V30" s="134"/>
      <c r="W30" s="51"/>
    </row>
    <row r="31" spans="1:29" ht="13.5" thickBot="1" x14ac:dyDescent="0.25">
      <c r="A31" s="45"/>
      <c r="B31" s="21"/>
      <c r="C31" s="22"/>
      <c r="D31" s="21"/>
      <c r="E31" s="442"/>
      <c r="F31" s="456"/>
      <c r="G31" s="22"/>
      <c r="H31" s="176"/>
      <c r="I31" s="46"/>
      <c r="J31" s="457"/>
      <c r="K31" s="458"/>
      <c r="L31" s="458"/>
      <c r="M31" s="458"/>
      <c r="N31" s="458"/>
      <c r="O31" s="458"/>
      <c r="P31" s="458"/>
      <c r="Q31" s="458"/>
      <c r="R31" s="458"/>
      <c r="S31" s="458"/>
      <c r="T31" s="459"/>
      <c r="U31" s="174"/>
      <c r="V31" s="135"/>
      <c r="W31" s="52"/>
    </row>
    <row r="32" spans="1:29" x14ac:dyDescent="0.2">
      <c r="A32" s="445" t="s">
        <v>568</v>
      </c>
      <c r="B32" s="446"/>
      <c r="C32" s="446"/>
      <c r="D32" s="460" t="str">
        <f>'Cover Page'!C15</f>
        <v>VSI(20)</v>
      </c>
      <c r="E32" s="476"/>
      <c r="F32" s="460">
        <f>'Cover Page'!D15</f>
        <v>0</v>
      </c>
      <c r="G32" s="461"/>
      <c r="H32" s="445" t="s">
        <v>50</v>
      </c>
      <c r="I32" s="465"/>
      <c r="J32" s="466"/>
      <c r="K32" s="447" t="str">
        <f>'Cover Page'!H14</f>
        <v>30/31/03/06</v>
      </c>
      <c r="L32" s="448"/>
      <c r="M32" s="448"/>
      <c r="N32" s="448"/>
      <c r="O32" s="448"/>
      <c r="P32" s="449"/>
      <c r="Q32" s="463" t="s">
        <v>54</v>
      </c>
      <c r="R32" s="464"/>
      <c r="S32" s="460">
        <f>'Cover Page'!H16</f>
        <v>3129</v>
      </c>
      <c r="T32" s="462"/>
      <c r="U32" s="462"/>
      <c r="V32" s="462"/>
      <c r="W32" s="461"/>
    </row>
    <row r="33" spans="1:25" x14ac:dyDescent="0.2">
      <c r="A33" s="445" t="s">
        <v>193</v>
      </c>
      <c r="B33" s="446"/>
      <c r="C33" s="446"/>
      <c r="D33" s="442">
        <f>'Cover Page'!C16</f>
        <v>0</v>
      </c>
      <c r="E33" s="456"/>
      <c r="F33" s="442">
        <f>'Cover Page'!D16</f>
        <v>0</v>
      </c>
      <c r="G33" s="472"/>
      <c r="H33" s="445" t="s">
        <v>59</v>
      </c>
      <c r="I33" s="465"/>
      <c r="J33" s="466"/>
      <c r="K33" s="442" t="str">
        <f>'Cover Page'!H13</f>
        <v>Z-Trak</v>
      </c>
      <c r="L33" s="305"/>
      <c r="M33" s="305"/>
      <c r="N33" s="444" t="s">
        <v>262</v>
      </c>
      <c r="O33" s="444"/>
      <c r="P33" s="69"/>
      <c r="Q33" s="445" t="s">
        <v>250</v>
      </c>
      <c r="R33" s="446"/>
      <c r="S33" s="442">
        <f>'Cover Page'!H15</f>
        <v>0</v>
      </c>
      <c r="T33" s="471"/>
      <c r="U33" s="442">
        <f>'Cover Page'!H17</f>
        <v>0</v>
      </c>
      <c r="V33" s="305"/>
      <c r="W33" s="443"/>
    </row>
    <row r="34" spans="1:25" ht="17.25" customHeight="1" x14ac:dyDescent="0.2">
      <c r="A34" s="445" t="s">
        <v>194</v>
      </c>
      <c r="B34" s="446"/>
      <c r="C34" s="446"/>
      <c r="D34" s="442">
        <f>'Cover Page'!C17</f>
        <v>0</v>
      </c>
      <c r="E34" s="456"/>
      <c r="F34" s="442">
        <f>'Cover Page'!D17</f>
        <v>0</v>
      </c>
      <c r="G34" s="472"/>
      <c r="H34" s="445" t="s">
        <v>60</v>
      </c>
      <c r="I34" s="465"/>
      <c r="J34" s="466"/>
      <c r="K34" s="44">
        <v>7.4</v>
      </c>
      <c r="L34" s="452" t="s">
        <v>58</v>
      </c>
      <c r="M34" s="453"/>
      <c r="N34" s="453"/>
      <c r="O34" s="454"/>
      <c r="P34" s="51">
        <v>4</v>
      </c>
      <c r="Q34" s="445" t="s">
        <v>55</v>
      </c>
      <c r="R34" s="446"/>
      <c r="S34" s="440" t="s">
        <v>382</v>
      </c>
      <c r="T34" s="440"/>
      <c r="U34" s="440"/>
      <c r="V34" s="440"/>
      <c r="W34" s="441"/>
    </row>
    <row r="35" spans="1:25" ht="15.75" customHeight="1" x14ac:dyDescent="0.2">
      <c r="A35" s="445" t="s">
        <v>569</v>
      </c>
      <c r="B35" s="446"/>
      <c r="C35" s="446"/>
      <c r="D35" s="442" t="s">
        <v>570</v>
      </c>
      <c r="E35" s="456"/>
      <c r="F35" s="442">
        <f>'Cover Page'!I11</f>
        <v>0</v>
      </c>
      <c r="G35" s="472"/>
      <c r="H35" s="445" t="str">
        <f>IF(K33="Z-Trak","Drive Level:","Amp.Att.:")</f>
        <v>Drive Level:</v>
      </c>
      <c r="I35" s="503"/>
      <c r="J35" s="504"/>
      <c r="K35" s="450">
        <v>302</v>
      </c>
      <c r="L35" s="317"/>
      <c r="M35" s="317"/>
      <c r="N35" s="317"/>
      <c r="O35" s="317"/>
      <c r="P35" s="451"/>
      <c r="Q35" s="445" t="s">
        <v>56</v>
      </c>
      <c r="R35" s="446"/>
      <c r="S35" s="166" t="s">
        <v>267</v>
      </c>
      <c r="T35" s="166"/>
      <c r="U35" s="19"/>
      <c r="V35" s="19"/>
      <c r="W35" s="104"/>
      <c r="Y35" s="5" t="s">
        <v>104</v>
      </c>
    </row>
    <row r="36" spans="1:25" ht="17.25" customHeight="1" thickBot="1" x14ac:dyDescent="0.25">
      <c r="A36" s="438" t="s">
        <v>195</v>
      </c>
      <c r="B36" s="439"/>
      <c r="C36" s="439"/>
      <c r="D36" s="495">
        <f>'Cover Page'!H10</f>
        <v>0</v>
      </c>
      <c r="E36" s="496"/>
      <c r="F36" s="495">
        <f>'Cover Page'!I10</f>
        <v>0</v>
      </c>
      <c r="G36" s="497"/>
      <c r="H36" s="501" t="str">
        <f>IF(K33="Z-Trak","SGF File Name:","")</f>
        <v>SGF File Name:</v>
      </c>
      <c r="I36" s="502"/>
      <c r="J36" s="502"/>
      <c r="K36" s="498">
        <v>3129</v>
      </c>
      <c r="L36" s="499"/>
      <c r="M36" s="499"/>
      <c r="N36" s="499"/>
      <c r="O36" s="499"/>
      <c r="P36" s="500"/>
      <c r="Q36" s="438" t="s">
        <v>57</v>
      </c>
      <c r="R36" s="439"/>
      <c r="S36" s="76" t="s">
        <v>383</v>
      </c>
      <c r="T36" s="76"/>
      <c r="U36" s="22"/>
      <c r="V36" s="22"/>
      <c r="W36" s="105"/>
      <c r="Y36" s="5" t="s">
        <v>105</v>
      </c>
    </row>
    <row r="38" spans="1:25" x14ac:dyDescent="0.2">
      <c r="A38" s="5" t="str">
        <f>'Cover Page'!A33</f>
        <v>Rev.5    2013</v>
      </c>
    </row>
  </sheetData>
  <mergeCells count="118">
    <mergeCell ref="R6:S6"/>
    <mergeCell ref="I6:J6"/>
    <mergeCell ref="A1:W2"/>
    <mergeCell ref="I3:J4"/>
    <mergeCell ref="V3:W3"/>
    <mergeCell ref="A6:B6"/>
    <mergeCell ref="T5:W5"/>
    <mergeCell ref="T6:W6"/>
    <mergeCell ref="N3:N4"/>
    <mergeCell ref="T3:U3"/>
    <mergeCell ref="P4:Q4"/>
    <mergeCell ref="K3:K4"/>
    <mergeCell ref="P5:Q5"/>
    <mergeCell ref="R4:W4"/>
    <mergeCell ref="H3:H4"/>
    <mergeCell ref="C4:G4"/>
    <mergeCell ref="C3:G3"/>
    <mergeCell ref="P3:Q3"/>
    <mergeCell ref="M3:M4"/>
    <mergeCell ref="I5:J5"/>
    <mergeCell ref="A4:B4"/>
    <mergeCell ref="A3:B3"/>
    <mergeCell ref="A5:B5"/>
    <mergeCell ref="C5:G5"/>
    <mergeCell ref="A36:C36"/>
    <mergeCell ref="H34:J34"/>
    <mergeCell ref="K36:P36"/>
    <mergeCell ref="A34:C34"/>
    <mergeCell ref="H36:J36"/>
    <mergeCell ref="H35:J35"/>
    <mergeCell ref="A35:C35"/>
    <mergeCell ref="C6:G6"/>
    <mergeCell ref="O3:O4"/>
    <mergeCell ref="L3:L4"/>
    <mergeCell ref="A32:C32"/>
    <mergeCell ref="A33:C33"/>
    <mergeCell ref="E19:F19"/>
    <mergeCell ref="E20:F20"/>
    <mergeCell ref="E28:F28"/>
    <mergeCell ref="E31:F31"/>
    <mergeCell ref="E22:F22"/>
    <mergeCell ref="P6:Q6"/>
    <mergeCell ref="A7:B7"/>
    <mergeCell ref="E13:F13"/>
    <mergeCell ref="E12:F12"/>
    <mergeCell ref="E9:F9"/>
    <mergeCell ref="E11:F11"/>
    <mergeCell ref="A8:B8"/>
    <mergeCell ref="F34:G34"/>
    <mergeCell ref="D36:E36"/>
    <mergeCell ref="F36:G36"/>
    <mergeCell ref="D33:E33"/>
    <mergeCell ref="F33:G33"/>
    <mergeCell ref="D34:E34"/>
    <mergeCell ref="D35:E35"/>
    <mergeCell ref="F35:G35"/>
    <mergeCell ref="E23:F23"/>
    <mergeCell ref="E25:F25"/>
    <mergeCell ref="E30:F30"/>
    <mergeCell ref="E26:F26"/>
    <mergeCell ref="C7:G7"/>
    <mergeCell ref="J12:T12"/>
    <mergeCell ref="J13:T13"/>
    <mergeCell ref="J15:T15"/>
    <mergeCell ref="J9:T9"/>
    <mergeCell ref="S33:T33"/>
    <mergeCell ref="E24:F24"/>
    <mergeCell ref="E29:F29"/>
    <mergeCell ref="E21:F21"/>
    <mergeCell ref="D32:E32"/>
    <mergeCell ref="R7:W7"/>
    <mergeCell ref="I8:J8"/>
    <mergeCell ref="P7:Q7"/>
    <mergeCell ref="E14:F14"/>
    <mergeCell ref="J14:T14"/>
    <mergeCell ref="E15:F15"/>
    <mergeCell ref="J10:T10"/>
    <mergeCell ref="J11:T11"/>
    <mergeCell ref="I7:J7"/>
    <mergeCell ref="R8:W8"/>
    <mergeCell ref="C8:G8"/>
    <mergeCell ref="E10:F10"/>
    <mergeCell ref="J16:T16"/>
    <mergeCell ref="H33:J33"/>
    <mergeCell ref="J28:T28"/>
    <mergeCell ref="E17:F17"/>
    <mergeCell ref="E27:F27"/>
    <mergeCell ref="E16:F16"/>
    <mergeCell ref="J29:T29"/>
    <mergeCell ref="J30:T30"/>
    <mergeCell ref="J31:T31"/>
    <mergeCell ref="F32:G32"/>
    <mergeCell ref="K33:M33"/>
    <mergeCell ref="E18:F18"/>
    <mergeCell ref="S32:W32"/>
    <mergeCell ref="J25:T25"/>
    <mergeCell ref="J26:T26"/>
    <mergeCell ref="J27:T27"/>
    <mergeCell ref="Q32:R32"/>
    <mergeCell ref="H32:J32"/>
    <mergeCell ref="J23:T23"/>
    <mergeCell ref="J17:T17"/>
    <mergeCell ref="J20:T20"/>
    <mergeCell ref="J21:T21"/>
    <mergeCell ref="J22:T22"/>
    <mergeCell ref="J18:T18"/>
    <mergeCell ref="J19:T19"/>
    <mergeCell ref="J24:T24"/>
    <mergeCell ref="Q36:R36"/>
    <mergeCell ref="S34:W34"/>
    <mergeCell ref="U33:W33"/>
    <mergeCell ref="N33:O33"/>
    <mergeCell ref="Q33:R33"/>
    <mergeCell ref="Q34:R34"/>
    <mergeCell ref="Q35:R35"/>
    <mergeCell ref="K32:P32"/>
    <mergeCell ref="K35:P35"/>
    <mergeCell ref="L34:O34"/>
  </mergeCells>
  <phoneticPr fontId="0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16404" r:id="rId4">
          <objectPr defaultSize="0" autoPict="0" r:id="rId5">
            <anchor moveWithCells="1" sizeWithCells="1">
              <from>
                <xdr:col>21</xdr:col>
                <xdr:colOff>161925</xdr:colOff>
                <xdr:row>0</xdr:row>
                <xdr:rowOff>28575</xdr:rowOff>
              </from>
              <to>
                <xdr:col>22</xdr:col>
                <xdr:colOff>180975</xdr:colOff>
                <xdr:row>1</xdr:row>
                <xdr:rowOff>152400</xdr:rowOff>
              </to>
            </anchor>
          </objectPr>
        </oleObject>
      </mc:Choice>
      <mc:Fallback>
        <oleObject shapeId="16404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9">
    <pageSetUpPr fitToPage="1"/>
  </sheetPr>
  <dimension ref="A1:AE38"/>
  <sheetViews>
    <sheetView topLeftCell="A10" workbookViewId="0">
      <selection activeCell="A35" sqref="A35:C35"/>
    </sheetView>
  </sheetViews>
  <sheetFormatPr defaultRowHeight="12.75" x14ac:dyDescent="0.2"/>
  <cols>
    <col min="1" max="2" width="7.5703125" customWidth="1"/>
    <col min="3" max="3" width="7.85546875" customWidth="1"/>
    <col min="4" max="4" width="6.42578125" customWidth="1"/>
    <col min="5" max="5" width="3.5703125" customWidth="1"/>
    <col min="6" max="6" width="3.85546875" customWidth="1"/>
    <col min="7" max="7" width="7" customWidth="1"/>
    <col min="8" max="8" width="8.7109375" customWidth="1"/>
    <col min="9" max="9" width="4.42578125" customWidth="1"/>
    <col min="10" max="10" width="4.140625" customWidth="1"/>
    <col min="11" max="11" width="7.140625" customWidth="1"/>
    <col min="12" max="12" width="6.7109375" customWidth="1"/>
    <col min="13" max="13" width="5.42578125" customWidth="1"/>
    <col min="14" max="14" width="8.28515625" customWidth="1"/>
    <col min="15" max="15" width="5.28515625" customWidth="1"/>
    <col min="16" max="16" width="6.7109375" customWidth="1"/>
    <col min="17" max="18" width="6.85546875" customWidth="1"/>
    <col min="19" max="19" width="6.7109375" customWidth="1"/>
    <col min="20" max="20" width="3.28515625" customWidth="1"/>
    <col min="21" max="21" width="4" style="171" customWidth="1"/>
    <col min="22" max="22" width="3.28515625" customWidth="1"/>
    <col min="23" max="23" width="3.7109375" customWidth="1"/>
    <col min="25" max="29" width="9.140625" hidden="1" customWidth="1"/>
    <col min="31" max="31" width="9.140625" hidden="1" customWidth="1"/>
  </cols>
  <sheetData>
    <row r="1" spans="1:31" x14ac:dyDescent="0.2">
      <c r="A1" s="367" t="s">
        <v>106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6"/>
    </row>
    <row r="2" spans="1:31" ht="13.5" thickBot="1" x14ac:dyDescent="0.25">
      <c r="A2" s="517"/>
      <c r="B2" s="518"/>
      <c r="C2" s="518"/>
      <c r="D2" s="518"/>
      <c r="E2" s="518"/>
      <c r="F2" s="518"/>
      <c r="G2" s="518"/>
      <c r="H2" s="518"/>
      <c r="I2" s="518"/>
      <c r="J2" s="518"/>
      <c r="K2" s="519"/>
      <c r="L2" s="519"/>
      <c r="M2" s="519"/>
      <c r="N2" s="519"/>
      <c r="O2" s="519"/>
      <c r="P2" s="518"/>
      <c r="Q2" s="518"/>
      <c r="R2" s="518"/>
      <c r="S2" s="518"/>
      <c r="T2" s="518"/>
      <c r="U2" s="518"/>
      <c r="V2" s="518"/>
      <c r="W2" s="520"/>
    </row>
    <row r="3" spans="1:31" x14ac:dyDescent="0.2">
      <c r="A3" s="463" t="s">
        <v>51</v>
      </c>
      <c r="B3" s="464"/>
      <c r="C3" s="538" t="str">
        <f>'Cover Page'!C5</f>
        <v>URS</v>
      </c>
      <c r="D3" s="539"/>
      <c r="E3" s="539"/>
      <c r="F3" s="539"/>
      <c r="G3" s="540"/>
      <c r="H3" s="536" t="s">
        <v>102</v>
      </c>
      <c r="I3" s="521" t="s">
        <v>40</v>
      </c>
      <c r="J3" s="522"/>
      <c r="K3" s="531" t="s">
        <v>236</v>
      </c>
      <c r="L3" s="507" t="s">
        <v>251</v>
      </c>
      <c r="M3" s="543">
        <f>'Cover Page'!C20</f>
        <v>16</v>
      </c>
      <c r="N3" s="526" t="s">
        <v>82</v>
      </c>
      <c r="O3" s="505">
        <f>'Cover Page'!H22</f>
        <v>10.4</v>
      </c>
      <c r="P3" s="541" t="s">
        <v>197</v>
      </c>
      <c r="Q3" s="542"/>
      <c r="R3" s="189">
        <v>1</v>
      </c>
      <c r="S3" s="147"/>
      <c r="T3" s="528" t="s">
        <v>61</v>
      </c>
      <c r="U3" s="529"/>
      <c r="V3" s="460">
        <v>2</v>
      </c>
      <c r="W3" s="461"/>
      <c r="X3" s="1"/>
      <c r="Y3" s="5" t="str">
        <f>'Cover Page'!P26</f>
        <v>Survey Log-Step1</v>
      </c>
      <c r="AE3" t="str">
        <f>'Cover Page'!N16</f>
        <v/>
      </c>
    </row>
    <row r="4" spans="1:31" ht="13.5" thickBot="1" x14ac:dyDescent="0.25">
      <c r="A4" s="445" t="s">
        <v>35</v>
      </c>
      <c r="B4" s="446"/>
      <c r="C4" s="470" t="str">
        <f>'Cover Page'!C6</f>
        <v>Timothy Murin</v>
      </c>
      <c r="D4" s="471"/>
      <c r="E4" s="471"/>
      <c r="F4" s="471"/>
      <c r="G4" s="472"/>
      <c r="H4" s="537"/>
      <c r="I4" s="523"/>
      <c r="J4" s="524"/>
      <c r="K4" s="532"/>
      <c r="L4" s="508"/>
      <c r="M4" s="506"/>
      <c r="N4" s="527"/>
      <c r="O4" s="506"/>
      <c r="P4" s="530" t="s">
        <v>48</v>
      </c>
      <c r="Q4" s="510"/>
      <c r="R4" s="533">
        <v>41467</v>
      </c>
      <c r="S4" s="534"/>
      <c r="T4" s="534"/>
      <c r="U4" s="534"/>
      <c r="V4" s="534"/>
      <c r="W4" s="535"/>
      <c r="X4" s="1"/>
      <c r="Y4" s="5"/>
    </row>
    <row r="5" spans="1:31" ht="20.25" customHeight="1" x14ac:dyDescent="0.2">
      <c r="A5" s="445" t="s">
        <v>32</v>
      </c>
      <c r="B5" s="446"/>
      <c r="C5" s="546" t="str">
        <f>'Cover Page'!H7</f>
        <v>COP 324</v>
      </c>
      <c r="D5" s="547"/>
      <c r="E5" s="547"/>
      <c r="F5" s="547"/>
      <c r="G5" s="548"/>
      <c r="H5" s="41" t="str">
        <f>'Cover Page'!C10</f>
        <v>COP 324#4</v>
      </c>
      <c r="I5" s="544" t="s">
        <v>38</v>
      </c>
      <c r="J5" s="545"/>
      <c r="K5" s="38">
        <v>50</v>
      </c>
      <c r="L5" s="158" t="s">
        <v>252</v>
      </c>
      <c r="M5" s="149" t="str">
        <f>'Cover Page'!C21</f>
        <v>1 ms</v>
      </c>
      <c r="N5" s="161" t="s">
        <v>256</v>
      </c>
      <c r="O5" s="162">
        <f>'Cover Page'!C23</f>
        <v>0</v>
      </c>
      <c r="P5" s="482" t="s">
        <v>62</v>
      </c>
      <c r="Q5" s="483"/>
      <c r="R5" s="106" t="s">
        <v>65</v>
      </c>
      <c r="S5" s="20"/>
      <c r="T5" s="395"/>
      <c r="U5" s="395"/>
      <c r="V5" s="395"/>
      <c r="W5" s="525"/>
      <c r="X5" s="1"/>
    </row>
    <row r="6" spans="1:31" ht="20.25" customHeight="1" x14ac:dyDescent="0.2">
      <c r="A6" s="445" t="s">
        <v>52</v>
      </c>
      <c r="B6" s="446"/>
      <c r="C6" s="470" t="str">
        <f>'Cover Page'!H5</f>
        <v>PA</v>
      </c>
      <c r="D6" s="471"/>
      <c r="E6" s="471"/>
      <c r="F6" s="471"/>
      <c r="G6" s="472"/>
      <c r="H6" s="42" t="str">
        <f>'Cover Page'!C11</f>
        <v>COP 324#6</v>
      </c>
      <c r="I6" s="487" t="s">
        <v>111</v>
      </c>
      <c r="J6" s="488"/>
      <c r="K6" s="40">
        <v>50</v>
      </c>
      <c r="L6" s="158" t="s">
        <v>253</v>
      </c>
      <c r="M6" s="150" t="str">
        <f>'Cover Page'!C22</f>
        <v>11.2 s</v>
      </c>
      <c r="N6" s="19"/>
      <c r="O6" s="163"/>
      <c r="P6" s="509" t="s">
        <v>249</v>
      </c>
      <c r="Q6" s="510"/>
      <c r="R6" s="442" t="str">
        <f>'Cover Page'!C13</f>
        <v>VSI</v>
      </c>
      <c r="S6" s="456"/>
      <c r="T6" s="442" t="str">
        <f>'Cover Page'!C14</f>
        <v>None</v>
      </c>
      <c r="U6" s="471"/>
      <c r="V6" s="471"/>
      <c r="W6" s="472"/>
      <c r="X6" s="1"/>
      <c r="AE6" t="e">
        <f>AA6p</f>
        <v>#NAME?</v>
      </c>
    </row>
    <row r="7" spans="1:31" ht="19.5" customHeight="1" x14ac:dyDescent="0.2">
      <c r="A7" s="445" t="s">
        <v>33</v>
      </c>
      <c r="B7" s="446"/>
      <c r="C7" s="470" t="str">
        <f>'Cover Page'!H6</f>
        <v>USA</v>
      </c>
      <c r="D7" s="471"/>
      <c r="E7" s="471"/>
      <c r="F7" s="471"/>
      <c r="G7" s="472"/>
      <c r="H7" s="42" t="str">
        <f>'Cover Page'!C12</f>
        <v xml:space="preserve"> -</v>
      </c>
      <c r="I7" s="487" t="s">
        <v>103</v>
      </c>
      <c r="J7" s="488"/>
      <c r="K7" s="24"/>
      <c r="L7" s="159" t="s">
        <v>254</v>
      </c>
      <c r="M7" s="156">
        <f>'Cover Page'!H20</f>
        <v>30</v>
      </c>
      <c r="N7" s="154"/>
      <c r="O7" s="164"/>
      <c r="P7" s="482" t="s">
        <v>63</v>
      </c>
      <c r="Q7" s="483"/>
      <c r="R7" s="477"/>
      <c r="S7" s="478"/>
      <c r="T7" s="478"/>
      <c r="U7" s="478"/>
      <c r="V7" s="478"/>
      <c r="W7" s="479"/>
      <c r="X7" s="1"/>
      <c r="Y7" s="5" t="s">
        <v>64</v>
      </c>
    </row>
    <row r="8" spans="1:31" ht="19.5" customHeight="1" thickBot="1" x14ac:dyDescent="0.25">
      <c r="A8" s="513" t="s">
        <v>53</v>
      </c>
      <c r="B8" s="514"/>
      <c r="C8" s="492">
        <f>'Cover Page'!C7:D7</f>
        <v>784</v>
      </c>
      <c r="D8" s="493"/>
      <c r="E8" s="493"/>
      <c r="F8" s="493"/>
      <c r="G8" s="494"/>
      <c r="H8" s="191"/>
      <c r="I8" s="480" t="s">
        <v>39</v>
      </c>
      <c r="J8" s="481"/>
      <c r="K8" s="148"/>
      <c r="L8" s="160" t="s">
        <v>255</v>
      </c>
      <c r="M8" s="157">
        <f>'Cover Page'!H21</f>
        <v>400</v>
      </c>
      <c r="N8" s="155"/>
      <c r="O8" s="165"/>
      <c r="P8" s="192"/>
      <c r="Q8" s="192"/>
      <c r="R8" s="489"/>
      <c r="S8" s="490"/>
      <c r="T8" s="490"/>
      <c r="U8" s="490"/>
      <c r="V8" s="490"/>
      <c r="W8" s="491"/>
      <c r="X8" s="1"/>
      <c r="Y8" s="145" t="s">
        <v>65</v>
      </c>
    </row>
    <row r="9" spans="1:31" ht="48" customHeight="1" thickBot="1" x14ac:dyDescent="0.25">
      <c r="A9" s="92" t="s">
        <v>41</v>
      </c>
      <c r="B9" s="95" t="s">
        <v>43</v>
      </c>
      <c r="C9" s="93" t="s">
        <v>42</v>
      </c>
      <c r="D9" s="94" t="s">
        <v>101</v>
      </c>
      <c r="E9" s="511" t="s">
        <v>268</v>
      </c>
      <c r="F9" s="512"/>
      <c r="G9" s="95" t="s">
        <v>268</v>
      </c>
      <c r="H9" s="93" t="s">
        <v>28</v>
      </c>
      <c r="I9" s="146" t="s">
        <v>110</v>
      </c>
      <c r="J9" s="473" t="s">
        <v>44</v>
      </c>
      <c r="K9" s="474"/>
      <c r="L9" s="474"/>
      <c r="M9" s="474"/>
      <c r="N9" s="474"/>
      <c r="O9" s="474"/>
      <c r="P9" s="474"/>
      <c r="Q9" s="474"/>
      <c r="R9" s="474"/>
      <c r="S9" s="474"/>
      <c r="T9" s="475"/>
      <c r="U9" s="151" t="s">
        <v>237</v>
      </c>
      <c r="V9" s="152" t="s">
        <v>234</v>
      </c>
      <c r="W9" s="153" t="s">
        <v>259</v>
      </c>
      <c r="Y9" s="47" t="s">
        <v>118</v>
      </c>
      <c r="Z9" s="47"/>
      <c r="AA9" s="47" t="s">
        <v>119</v>
      </c>
      <c r="AC9" s="47" t="s">
        <v>120</v>
      </c>
    </row>
    <row r="10" spans="1:31" x14ac:dyDescent="0.2">
      <c r="A10" s="38" t="s">
        <v>309</v>
      </c>
      <c r="B10" s="43">
        <v>751</v>
      </c>
      <c r="C10" s="39">
        <v>751</v>
      </c>
      <c r="D10" s="43">
        <v>7275</v>
      </c>
      <c r="E10" s="460">
        <v>5400</v>
      </c>
      <c r="F10" s="476"/>
      <c r="G10" s="39">
        <v>7300</v>
      </c>
      <c r="H10" s="30">
        <v>0.27777777777777779</v>
      </c>
      <c r="I10" s="31"/>
      <c r="J10" s="556" t="s">
        <v>306</v>
      </c>
      <c r="K10" s="557"/>
      <c r="L10" s="557"/>
      <c r="M10" s="557"/>
      <c r="N10" s="557"/>
      <c r="O10" s="557"/>
      <c r="P10" s="557"/>
      <c r="Q10" s="557"/>
      <c r="R10" s="557"/>
      <c r="S10" s="557"/>
      <c r="T10" s="558"/>
      <c r="U10" s="172">
        <v>7</v>
      </c>
      <c r="V10" s="133"/>
      <c r="W10" s="48"/>
      <c r="Y10" s="5" t="s">
        <v>66</v>
      </c>
      <c r="Z10" s="5"/>
      <c r="AA10" s="5" t="s">
        <v>69</v>
      </c>
      <c r="AB10" s="5"/>
      <c r="AC10" s="5" t="s">
        <v>74</v>
      </c>
      <c r="AD10" s="5"/>
    </row>
    <row r="11" spans="1:31" x14ac:dyDescent="0.2">
      <c r="A11" s="40"/>
      <c r="B11" s="25"/>
      <c r="C11" s="180">
        <v>783</v>
      </c>
      <c r="D11" s="25"/>
      <c r="E11" s="442"/>
      <c r="F11" s="456"/>
      <c r="G11" s="180"/>
      <c r="H11" s="33">
        <v>0.28541666666666665</v>
      </c>
      <c r="I11" s="44"/>
      <c r="J11" s="415" t="s">
        <v>299</v>
      </c>
      <c r="K11" s="291"/>
      <c r="L11" s="291"/>
      <c r="M11" s="291"/>
      <c r="N11" s="291"/>
      <c r="O11" s="291"/>
      <c r="P11" s="291"/>
      <c r="Q11" s="291"/>
      <c r="R11" s="291"/>
      <c r="S11" s="291"/>
      <c r="T11" s="455"/>
      <c r="U11" s="173"/>
      <c r="V11" s="134"/>
      <c r="W11" s="49"/>
      <c r="Y11" s="5" t="s">
        <v>67</v>
      </c>
      <c r="Z11" s="5"/>
      <c r="AA11" s="5" t="s">
        <v>71</v>
      </c>
      <c r="AB11" s="5"/>
      <c r="AC11" s="5" t="s">
        <v>68</v>
      </c>
      <c r="AD11" s="5"/>
    </row>
    <row r="12" spans="1:31" x14ac:dyDescent="0.2">
      <c r="A12" s="181"/>
      <c r="B12" s="26"/>
      <c r="C12" s="19"/>
      <c r="D12" s="26"/>
      <c r="E12" s="442"/>
      <c r="F12" s="456"/>
      <c r="G12" s="19"/>
      <c r="H12" s="36">
        <v>0.45833333333333331</v>
      </c>
      <c r="I12" s="44"/>
      <c r="J12" s="415" t="s">
        <v>531</v>
      </c>
      <c r="K12" s="291"/>
      <c r="L12" s="291"/>
      <c r="M12" s="291"/>
      <c r="N12" s="291"/>
      <c r="O12" s="291"/>
      <c r="P12" s="291"/>
      <c r="Q12" s="291"/>
      <c r="R12" s="291"/>
      <c r="S12" s="291"/>
      <c r="T12" s="455"/>
      <c r="U12" s="173"/>
      <c r="V12" s="134"/>
      <c r="W12" s="50"/>
      <c r="Y12" s="5" t="s">
        <v>76</v>
      </c>
      <c r="Z12" s="5"/>
      <c r="AA12" s="5" t="s">
        <v>72</v>
      </c>
      <c r="AB12" s="5"/>
      <c r="AC12" s="5" t="s">
        <v>75</v>
      </c>
      <c r="AD12" s="5"/>
    </row>
    <row r="13" spans="1:31" x14ac:dyDescent="0.2">
      <c r="A13" s="40"/>
      <c r="B13" s="25"/>
      <c r="C13" s="180"/>
      <c r="D13" s="25"/>
      <c r="E13" s="442"/>
      <c r="F13" s="456"/>
      <c r="G13" s="180"/>
      <c r="H13" s="33"/>
      <c r="I13" s="44"/>
      <c r="J13" s="415"/>
      <c r="K13" s="291"/>
      <c r="L13" s="291"/>
      <c r="M13" s="291"/>
      <c r="N13" s="291"/>
      <c r="O13" s="291"/>
      <c r="P13" s="291"/>
      <c r="Q13" s="291"/>
      <c r="R13" s="291"/>
      <c r="S13" s="291"/>
      <c r="T13" s="455"/>
      <c r="U13" s="173"/>
      <c r="V13" s="134"/>
      <c r="W13" s="51"/>
      <c r="Y13" s="5" t="s">
        <v>112</v>
      </c>
      <c r="Z13" s="5"/>
      <c r="AA13" s="5" t="s">
        <v>73</v>
      </c>
      <c r="AB13" s="5"/>
      <c r="AC13" s="5" t="s">
        <v>76</v>
      </c>
    </row>
    <row r="14" spans="1:31" x14ac:dyDescent="0.2">
      <c r="A14" s="40" t="s">
        <v>310</v>
      </c>
      <c r="B14" s="25">
        <v>1440</v>
      </c>
      <c r="C14" s="180">
        <v>1440</v>
      </c>
      <c r="D14" s="25">
        <v>7275</v>
      </c>
      <c r="E14" s="442">
        <v>5400</v>
      </c>
      <c r="F14" s="456"/>
      <c r="G14" s="180">
        <v>7300</v>
      </c>
      <c r="H14" s="33">
        <v>0.47847222222222219</v>
      </c>
      <c r="I14" s="44"/>
      <c r="J14" s="415" t="s">
        <v>306</v>
      </c>
      <c r="K14" s="291"/>
      <c r="L14" s="291"/>
      <c r="M14" s="291"/>
      <c r="N14" s="291"/>
      <c r="O14" s="291"/>
      <c r="P14" s="291"/>
      <c r="Q14" s="291"/>
      <c r="R14" s="291"/>
      <c r="S14" s="291"/>
      <c r="T14" s="455"/>
      <c r="U14" s="173">
        <v>8</v>
      </c>
      <c r="V14" s="134"/>
      <c r="W14" s="51"/>
      <c r="Y14" s="5"/>
      <c r="Z14" s="5"/>
      <c r="AA14" s="5"/>
      <c r="AB14" s="5"/>
      <c r="AC14" s="5"/>
    </row>
    <row r="15" spans="1:31" x14ac:dyDescent="0.2">
      <c r="A15" s="181"/>
      <c r="B15" s="26"/>
      <c r="C15" s="19"/>
      <c r="D15" s="26"/>
      <c r="E15" s="442"/>
      <c r="F15" s="456"/>
      <c r="G15" s="180"/>
      <c r="H15" s="36">
        <v>0.4861111111111111</v>
      </c>
      <c r="I15" s="44"/>
      <c r="J15" s="415" t="s">
        <v>516</v>
      </c>
      <c r="K15" s="291"/>
      <c r="L15" s="291"/>
      <c r="M15" s="291"/>
      <c r="N15" s="291"/>
      <c r="O15" s="291"/>
      <c r="P15" s="291"/>
      <c r="Q15" s="291"/>
      <c r="R15" s="291"/>
      <c r="S15" s="291"/>
      <c r="T15" s="455"/>
      <c r="U15" s="183"/>
      <c r="V15" s="134"/>
      <c r="W15" s="50"/>
      <c r="Y15" s="5" t="s">
        <v>68</v>
      </c>
      <c r="Z15" s="5"/>
      <c r="AA15" s="5" t="s">
        <v>70</v>
      </c>
      <c r="AB15" s="5"/>
      <c r="AC15" s="5" t="s">
        <v>113</v>
      </c>
    </row>
    <row r="16" spans="1:31" x14ac:dyDescent="0.2">
      <c r="A16" s="40"/>
      <c r="B16" s="25"/>
      <c r="C16" s="180"/>
      <c r="D16" s="25"/>
      <c r="E16" s="442"/>
      <c r="F16" s="456"/>
      <c r="G16" s="180"/>
      <c r="H16" s="33"/>
      <c r="I16" s="44"/>
      <c r="J16" s="415"/>
      <c r="K16" s="291"/>
      <c r="L16" s="291"/>
      <c r="M16" s="291"/>
      <c r="N16" s="291"/>
      <c r="O16" s="291"/>
      <c r="P16" s="291"/>
      <c r="Q16" s="291"/>
      <c r="R16" s="291"/>
      <c r="S16" s="291"/>
      <c r="T16" s="455"/>
      <c r="U16" s="173"/>
      <c r="V16" s="134"/>
      <c r="W16" s="51"/>
      <c r="Y16" s="5" t="s">
        <v>69</v>
      </c>
      <c r="Z16" s="5"/>
      <c r="AA16" s="5" t="s">
        <v>66</v>
      </c>
      <c r="AB16" s="5"/>
      <c r="AC16" s="5" t="s">
        <v>67</v>
      </c>
    </row>
    <row r="17" spans="1:29" x14ac:dyDescent="0.2">
      <c r="A17" s="249" t="s">
        <v>311</v>
      </c>
      <c r="B17" s="26">
        <v>1474</v>
      </c>
      <c r="C17" s="19">
        <v>1474</v>
      </c>
      <c r="D17" s="26">
        <v>7275</v>
      </c>
      <c r="E17" s="442">
        <v>5400</v>
      </c>
      <c r="F17" s="456"/>
      <c r="G17" s="180">
        <v>7300</v>
      </c>
      <c r="H17" s="36">
        <v>0.50694444444444442</v>
      </c>
      <c r="I17" s="44"/>
      <c r="J17" s="415" t="s">
        <v>306</v>
      </c>
      <c r="K17" s="291"/>
      <c r="L17" s="291"/>
      <c r="M17" s="291"/>
      <c r="N17" s="291"/>
      <c r="O17" s="291"/>
      <c r="P17" s="291"/>
      <c r="Q17" s="291"/>
      <c r="R17" s="291"/>
      <c r="S17" s="291"/>
      <c r="T17" s="455"/>
      <c r="U17" s="173">
        <v>9</v>
      </c>
      <c r="V17" s="134"/>
      <c r="W17" s="50"/>
      <c r="Y17" s="5" t="s">
        <v>70</v>
      </c>
      <c r="Z17" s="5"/>
      <c r="AA17" s="5" t="s">
        <v>112</v>
      </c>
      <c r="AB17" s="5"/>
      <c r="AC17" s="5" t="s">
        <v>66</v>
      </c>
    </row>
    <row r="18" spans="1:29" x14ac:dyDescent="0.2">
      <c r="A18" s="40"/>
      <c r="B18" s="25"/>
      <c r="C18" s="180">
        <v>1506</v>
      </c>
      <c r="D18" s="25"/>
      <c r="E18" s="442"/>
      <c r="F18" s="456"/>
      <c r="G18" s="180"/>
      <c r="H18" s="33">
        <v>0.51388888888888895</v>
      </c>
      <c r="I18" s="44"/>
      <c r="J18" s="415" t="s">
        <v>299</v>
      </c>
      <c r="K18" s="291"/>
      <c r="L18" s="291"/>
      <c r="M18" s="291"/>
      <c r="N18" s="291"/>
      <c r="O18" s="291"/>
      <c r="P18" s="291"/>
      <c r="Q18" s="291"/>
      <c r="R18" s="291"/>
      <c r="S18" s="291"/>
      <c r="T18" s="455"/>
      <c r="U18" s="173"/>
      <c r="V18" s="134"/>
      <c r="W18" s="51"/>
      <c r="Y18" s="5" t="s">
        <v>117</v>
      </c>
      <c r="Z18" s="5"/>
      <c r="AA18" s="5" t="s">
        <v>67</v>
      </c>
      <c r="AC18" s="5" t="s">
        <v>112</v>
      </c>
    </row>
    <row r="19" spans="1:29" x14ac:dyDescent="0.2">
      <c r="A19" s="181"/>
      <c r="B19" s="26"/>
      <c r="C19" s="19">
        <v>2561</v>
      </c>
      <c r="D19" s="26">
        <v>5650</v>
      </c>
      <c r="E19" s="442"/>
      <c r="F19" s="456"/>
      <c r="G19" s="180"/>
      <c r="H19" s="36">
        <v>0.77986111111111101</v>
      </c>
      <c r="I19" s="44"/>
      <c r="J19" s="415" t="s">
        <v>300</v>
      </c>
      <c r="K19" s="291"/>
      <c r="L19" s="291"/>
      <c r="M19" s="291"/>
      <c r="N19" s="291"/>
      <c r="O19" s="291"/>
      <c r="P19" s="291"/>
      <c r="Q19" s="291"/>
      <c r="R19" s="291"/>
      <c r="S19" s="291"/>
      <c r="T19" s="455"/>
      <c r="U19" s="173"/>
      <c r="V19" s="134"/>
      <c r="W19" s="50"/>
      <c r="Y19" s="5" t="s">
        <v>238</v>
      </c>
      <c r="AC19" s="5" t="s">
        <v>117</v>
      </c>
    </row>
    <row r="20" spans="1:29" x14ac:dyDescent="0.2">
      <c r="A20" s="40"/>
      <c r="B20" s="25"/>
      <c r="C20" s="180"/>
      <c r="D20" s="25"/>
      <c r="E20" s="442"/>
      <c r="F20" s="456"/>
      <c r="G20" s="180"/>
      <c r="H20" s="33"/>
      <c r="I20" s="44"/>
      <c r="J20" s="415"/>
      <c r="K20" s="291"/>
      <c r="L20" s="291"/>
      <c r="M20" s="291"/>
      <c r="N20" s="291"/>
      <c r="O20" s="291"/>
      <c r="P20" s="291"/>
      <c r="Q20" s="291"/>
      <c r="R20" s="291"/>
      <c r="S20" s="291"/>
      <c r="T20" s="455"/>
      <c r="U20" s="173"/>
      <c r="V20" s="134"/>
      <c r="W20" s="51"/>
      <c r="Y20" s="5" t="s">
        <v>239</v>
      </c>
      <c r="AC20" s="5" t="s">
        <v>162</v>
      </c>
    </row>
    <row r="21" spans="1:29" x14ac:dyDescent="0.2">
      <c r="A21" s="25" t="s">
        <v>314</v>
      </c>
      <c r="B21" s="25">
        <v>2563</v>
      </c>
      <c r="C21" s="25">
        <v>2563</v>
      </c>
      <c r="D21" s="25">
        <v>5625</v>
      </c>
      <c r="E21" s="553">
        <v>5400</v>
      </c>
      <c r="F21" s="553"/>
      <c r="G21" s="25">
        <v>7300</v>
      </c>
      <c r="H21" s="36">
        <v>0.78472222222222221</v>
      </c>
      <c r="I21" s="44"/>
      <c r="J21" s="415" t="s">
        <v>306</v>
      </c>
      <c r="K21" s="291"/>
      <c r="L21" s="291"/>
      <c r="M21" s="291"/>
      <c r="N21" s="291"/>
      <c r="O21" s="291"/>
      <c r="P21" s="291"/>
      <c r="Q21" s="291"/>
      <c r="R21" s="291"/>
      <c r="S21" s="291"/>
      <c r="T21" s="455"/>
      <c r="U21" s="173">
        <v>10</v>
      </c>
      <c r="V21" s="134"/>
      <c r="W21" s="50"/>
      <c r="Y21" s="5" t="s">
        <v>260</v>
      </c>
      <c r="AC21" s="5" t="s">
        <v>163</v>
      </c>
    </row>
    <row r="22" spans="1:29" x14ac:dyDescent="0.2">
      <c r="A22" s="181"/>
      <c r="B22" s="26"/>
      <c r="C22" s="19"/>
      <c r="D22" s="26"/>
      <c r="E22" s="450"/>
      <c r="F22" s="549"/>
      <c r="G22" s="193"/>
      <c r="H22" s="33"/>
      <c r="I22" s="44"/>
      <c r="J22" s="415" t="s">
        <v>517</v>
      </c>
      <c r="K22" s="416"/>
      <c r="L22" s="416"/>
      <c r="M22" s="416"/>
      <c r="N22" s="416"/>
      <c r="O22" s="416"/>
      <c r="P22" s="416"/>
      <c r="Q22" s="416"/>
      <c r="R22" s="416"/>
      <c r="S22" s="416"/>
      <c r="T22" s="432"/>
      <c r="U22" s="183"/>
      <c r="V22" s="134"/>
      <c r="W22" s="51"/>
      <c r="Y22" s="5" t="s">
        <v>258</v>
      </c>
      <c r="AC22" s="5" t="s">
        <v>66</v>
      </c>
    </row>
    <row r="23" spans="1:29" x14ac:dyDescent="0.2">
      <c r="A23" s="169"/>
      <c r="B23" s="169"/>
      <c r="C23" s="25"/>
      <c r="D23" s="25"/>
      <c r="E23" s="442"/>
      <c r="F23" s="456"/>
      <c r="G23" s="175"/>
      <c r="H23" s="33"/>
      <c r="I23" s="44"/>
      <c r="J23" s="415"/>
      <c r="K23" s="416"/>
      <c r="L23" s="416"/>
      <c r="M23" s="416"/>
      <c r="N23" s="416"/>
      <c r="O23" s="416"/>
      <c r="P23" s="416"/>
      <c r="Q23" s="416"/>
      <c r="R23" s="416"/>
      <c r="S23" s="416"/>
      <c r="T23" s="432"/>
      <c r="U23" s="173"/>
      <c r="V23" s="134"/>
      <c r="W23" s="51"/>
      <c r="AC23" s="5" t="s">
        <v>238</v>
      </c>
    </row>
    <row r="24" spans="1:29" x14ac:dyDescent="0.2">
      <c r="A24" s="250" t="s">
        <v>319</v>
      </c>
      <c r="B24" s="25">
        <v>2577</v>
      </c>
      <c r="C24" s="25">
        <v>2577</v>
      </c>
      <c r="D24" s="178">
        <v>5625</v>
      </c>
      <c r="E24" s="442">
        <v>5400</v>
      </c>
      <c r="F24" s="456"/>
      <c r="G24" s="25">
        <v>7300</v>
      </c>
      <c r="H24" s="33">
        <v>0.79722222222222217</v>
      </c>
      <c r="I24" s="44"/>
      <c r="J24" s="415" t="s">
        <v>306</v>
      </c>
      <c r="K24" s="416"/>
      <c r="L24" s="416"/>
      <c r="M24" s="416"/>
      <c r="N24" s="416"/>
      <c r="O24" s="416"/>
      <c r="P24" s="416"/>
      <c r="Q24" s="416"/>
      <c r="R24" s="416"/>
      <c r="S24" s="416"/>
      <c r="T24" s="432"/>
      <c r="U24" s="173">
        <v>11</v>
      </c>
      <c r="V24" s="134"/>
      <c r="W24" s="51"/>
      <c r="AC24" s="5" t="s">
        <v>239</v>
      </c>
    </row>
    <row r="25" spans="1:29" x14ac:dyDescent="0.2">
      <c r="A25" s="25"/>
      <c r="B25" s="25"/>
      <c r="C25" s="25">
        <v>2609</v>
      </c>
      <c r="D25" s="25"/>
      <c r="E25" s="442"/>
      <c r="F25" s="456"/>
      <c r="G25" s="25"/>
      <c r="H25" s="33">
        <v>0.80833333333333324</v>
      </c>
      <c r="I25" s="44"/>
      <c r="J25" s="415" t="s">
        <v>299</v>
      </c>
      <c r="K25" s="416"/>
      <c r="L25" s="416"/>
      <c r="M25" s="416"/>
      <c r="N25" s="416"/>
      <c r="O25" s="416"/>
      <c r="P25" s="416"/>
      <c r="Q25" s="416"/>
      <c r="R25" s="416"/>
      <c r="S25" s="416"/>
      <c r="T25" s="432"/>
      <c r="U25" s="173"/>
      <c r="V25" s="134"/>
      <c r="W25" s="51"/>
      <c r="AC25" s="5" t="s">
        <v>260</v>
      </c>
    </row>
    <row r="26" spans="1:29" x14ac:dyDescent="0.2">
      <c r="A26" s="25"/>
      <c r="B26" s="25"/>
      <c r="C26" s="25">
        <v>3088</v>
      </c>
      <c r="D26" s="25">
        <v>4900</v>
      </c>
      <c r="E26" s="442"/>
      <c r="F26" s="456"/>
      <c r="G26" s="25"/>
      <c r="H26" s="33">
        <v>0.9159722222222223</v>
      </c>
      <c r="I26" s="44"/>
      <c r="J26" s="415" t="s">
        <v>300</v>
      </c>
      <c r="K26" s="291"/>
      <c r="L26" s="291"/>
      <c r="M26" s="291"/>
      <c r="N26" s="291"/>
      <c r="O26" s="291"/>
      <c r="P26" s="291"/>
      <c r="Q26" s="291"/>
      <c r="R26" s="291"/>
      <c r="S26" s="291"/>
      <c r="T26" s="455"/>
      <c r="U26" s="173"/>
      <c r="V26" s="134"/>
      <c r="W26" s="51"/>
      <c r="Z26" s="5"/>
      <c r="AC26" s="5" t="s">
        <v>257</v>
      </c>
    </row>
    <row r="27" spans="1:29" x14ac:dyDescent="0.2">
      <c r="A27" s="25"/>
      <c r="B27" s="25"/>
      <c r="C27" s="25"/>
      <c r="D27" s="25"/>
      <c r="E27" s="553"/>
      <c r="F27" s="553"/>
      <c r="G27" s="25"/>
      <c r="H27" s="33"/>
      <c r="I27" s="25"/>
      <c r="J27" s="554"/>
      <c r="K27" s="555"/>
      <c r="L27" s="555"/>
      <c r="M27" s="555"/>
      <c r="N27" s="555"/>
      <c r="O27" s="555"/>
      <c r="P27" s="555"/>
      <c r="Q27" s="555"/>
      <c r="R27" s="555"/>
      <c r="S27" s="555"/>
      <c r="T27" s="555"/>
      <c r="U27" s="173"/>
      <c r="V27" s="134"/>
      <c r="W27" s="51"/>
      <c r="AC27" s="5" t="s">
        <v>261</v>
      </c>
    </row>
    <row r="28" spans="1:29" x14ac:dyDescent="0.2">
      <c r="A28" s="181" t="s">
        <v>320</v>
      </c>
      <c r="B28" s="26">
        <v>3093</v>
      </c>
      <c r="C28" s="19">
        <v>3093</v>
      </c>
      <c r="D28" s="26">
        <v>7275</v>
      </c>
      <c r="E28" s="450">
        <v>5350</v>
      </c>
      <c r="F28" s="549"/>
      <c r="G28" s="19">
        <v>7250</v>
      </c>
      <c r="H28" s="36">
        <v>0.9770833333333333</v>
      </c>
      <c r="I28" s="136"/>
      <c r="J28" s="550" t="s">
        <v>306</v>
      </c>
      <c r="K28" s="551"/>
      <c r="L28" s="551"/>
      <c r="M28" s="551"/>
      <c r="N28" s="551"/>
      <c r="O28" s="551"/>
      <c r="P28" s="551"/>
      <c r="Q28" s="551"/>
      <c r="R28" s="551"/>
      <c r="S28" s="551"/>
      <c r="T28" s="552"/>
      <c r="U28" s="235">
        <v>12</v>
      </c>
      <c r="V28" s="236"/>
      <c r="W28" s="51"/>
      <c r="X28" t="s">
        <v>321</v>
      </c>
      <c r="AC28" s="5" t="s">
        <v>258</v>
      </c>
    </row>
    <row r="29" spans="1:29" x14ac:dyDescent="0.2">
      <c r="A29" s="40"/>
      <c r="B29" s="25"/>
      <c r="C29" s="180"/>
      <c r="D29" s="25"/>
      <c r="E29" s="442"/>
      <c r="F29" s="456"/>
      <c r="G29" s="180"/>
      <c r="H29" s="33">
        <v>0.97986111111111107</v>
      </c>
      <c r="I29" s="44"/>
      <c r="J29" s="415" t="s">
        <v>518</v>
      </c>
      <c r="K29" s="291"/>
      <c r="L29" s="291"/>
      <c r="M29" s="291"/>
      <c r="N29" s="291"/>
      <c r="O29" s="291"/>
      <c r="P29" s="291"/>
      <c r="Q29" s="291"/>
      <c r="R29" s="291"/>
      <c r="S29" s="291"/>
      <c r="T29" s="455"/>
      <c r="U29" s="173"/>
      <c r="V29" s="134"/>
      <c r="W29" s="51"/>
    </row>
    <row r="30" spans="1:29" x14ac:dyDescent="0.2">
      <c r="A30" s="40"/>
      <c r="B30" s="25"/>
      <c r="C30" s="180"/>
      <c r="D30" s="25"/>
      <c r="E30" s="442"/>
      <c r="F30" s="456"/>
      <c r="G30" s="180"/>
      <c r="H30" s="25"/>
      <c r="I30" s="44"/>
      <c r="J30" s="415"/>
      <c r="K30" s="291"/>
      <c r="L30" s="291"/>
      <c r="M30" s="291"/>
      <c r="N30" s="291"/>
      <c r="O30" s="291"/>
      <c r="P30" s="291"/>
      <c r="Q30" s="291"/>
      <c r="R30" s="291"/>
      <c r="S30" s="291"/>
      <c r="T30" s="455"/>
      <c r="U30" s="173"/>
      <c r="V30" s="134"/>
      <c r="W30" s="51"/>
    </row>
    <row r="31" spans="1:29" ht="13.5" thickBot="1" x14ac:dyDescent="0.25">
      <c r="A31" s="45"/>
      <c r="B31" s="21"/>
      <c r="C31" s="22"/>
      <c r="D31" s="21"/>
      <c r="E31" s="442"/>
      <c r="F31" s="456"/>
      <c r="G31" s="22"/>
      <c r="H31" s="176"/>
      <c r="I31" s="46"/>
      <c r="J31" s="457"/>
      <c r="K31" s="458"/>
      <c r="L31" s="458"/>
      <c r="M31" s="458"/>
      <c r="N31" s="458"/>
      <c r="O31" s="458"/>
      <c r="P31" s="458"/>
      <c r="Q31" s="458"/>
      <c r="R31" s="458"/>
      <c r="S31" s="458"/>
      <c r="T31" s="459"/>
      <c r="U31" s="174"/>
      <c r="V31" s="135"/>
      <c r="W31" s="52"/>
    </row>
    <row r="32" spans="1:29" x14ac:dyDescent="0.2">
      <c r="A32" s="445" t="s">
        <v>568</v>
      </c>
      <c r="B32" s="446"/>
      <c r="C32" s="446"/>
      <c r="D32" s="460" t="str">
        <f>'Cover Page'!C15</f>
        <v>VSI(20)</v>
      </c>
      <c r="E32" s="476"/>
      <c r="F32" s="460">
        <f>'Cover Page'!D15</f>
        <v>0</v>
      </c>
      <c r="G32" s="461"/>
      <c r="H32" s="445" t="s">
        <v>50</v>
      </c>
      <c r="I32" s="465"/>
      <c r="J32" s="466"/>
      <c r="K32" s="447" t="str">
        <f>'Cover Page'!H14</f>
        <v>30/31/03/06</v>
      </c>
      <c r="L32" s="448"/>
      <c r="M32" s="448"/>
      <c r="N32" s="448"/>
      <c r="O32" s="448"/>
      <c r="P32" s="449"/>
      <c r="Q32" s="463" t="s">
        <v>54</v>
      </c>
      <c r="R32" s="464"/>
      <c r="S32" s="460">
        <f>'Cover Page'!H16</f>
        <v>3129</v>
      </c>
      <c r="T32" s="462"/>
      <c r="U32" s="462"/>
      <c r="V32" s="462"/>
      <c r="W32" s="461"/>
    </row>
    <row r="33" spans="1:25" x14ac:dyDescent="0.2">
      <c r="A33" s="445" t="s">
        <v>193</v>
      </c>
      <c r="B33" s="446"/>
      <c r="C33" s="446"/>
      <c r="D33" s="442">
        <f>'Cover Page'!C16</f>
        <v>0</v>
      </c>
      <c r="E33" s="456"/>
      <c r="F33" s="442">
        <f>'Cover Page'!D16</f>
        <v>0</v>
      </c>
      <c r="G33" s="472"/>
      <c r="H33" s="445" t="s">
        <v>59</v>
      </c>
      <c r="I33" s="465"/>
      <c r="J33" s="466"/>
      <c r="K33" s="442" t="str">
        <f>'Cover Page'!H13</f>
        <v>Z-Trak</v>
      </c>
      <c r="L33" s="305"/>
      <c r="M33" s="305"/>
      <c r="N33" s="444" t="s">
        <v>262</v>
      </c>
      <c r="O33" s="444"/>
      <c r="P33" s="69"/>
      <c r="Q33" s="445" t="s">
        <v>250</v>
      </c>
      <c r="R33" s="446"/>
      <c r="S33" s="442">
        <f>'Cover Page'!H15</f>
        <v>0</v>
      </c>
      <c r="T33" s="471"/>
      <c r="U33" s="442">
        <f>'Cover Page'!H17</f>
        <v>0</v>
      </c>
      <c r="V33" s="305"/>
      <c r="W33" s="443"/>
    </row>
    <row r="34" spans="1:25" ht="17.25" customHeight="1" x14ac:dyDescent="0.2">
      <c r="A34" s="445" t="s">
        <v>194</v>
      </c>
      <c r="B34" s="446"/>
      <c r="C34" s="446"/>
      <c r="D34" s="442">
        <f>'Cover Page'!C17</f>
        <v>0</v>
      </c>
      <c r="E34" s="456"/>
      <c r="F34" s="442">
        <f>'Cover Page'!D17</f>
        <v>0</v>
      </c>
      <c r="G34" s="472"/>
      <c r="H34" s="445" t="s">
        <v>60</v>
      </c>
      <c r="I34" s="465"/>
      <c r="J34" s="466"/>
      <c r="K34" s="44">
        <v>7.4</v>
      </c>
      <c r="L34" s="452" t="s">
        <v>58</v>
      </c>
      <c r="M34" s="453"/>
      <c r="N34" s="453"/>
      <c r="O34" s="454"/>
      <c r="P34" s="51">
        <v>4</v>
      </c>
      <c r="Q34" s="445" t="s">
        <v>55</v>
      </c>
      <c r="R34" s="446"/>
      <c r="S34" s="440" t="s">
        <v>382</v>
      </c>
      <c r="T34" s="440"/>
      <c r="U34" s="440"/>
      <c r="V34" s="440"/>
      <c r="W34" s="441"/>
    </row>
    <row r="35" spans="1:25" ht="15.75" customHeight="1" x14ac:dyDescent="0.2">
      <c r="A35" s="445" t="s">
        <v>569</v>
      </c>
      <c r="B35" s="446"/>
      <c r="C35" s="446"/>
      <c r="D35" s="442" t="s">
        <v>570</v>
      </c>
      <c r="E35" s="456"/>
      <c r="F35" s="442">
        <f>'Cover Page'!I11</f>
        <v>0</v>
      </c>
      <c r="G35" s="472"/>
      <c r="H35" s="445" t="str">
        <f>IF(K33="Z-Trak","Drive Level:","Amp.Att.:")</f>
        <v>Drive Level:</v>
      </c>
      <c r="I35" s="503"/>
      <c r="J35" s="504"/>
      <c r="K35" s="450">
        <v>386</v>
      </c>
      <c r="L35" s="317"/>
      <c r="M35" s="317"/>
      <c r="N35" s="317"/>
      <c r="O35" s="317"/>
      <c r="P35" s="451"/>
      <c r="Q35" s="445" t="s">
        <v>56</v>
      </c>
      <c r="R35" s="446"/>
      <c r="S35" s="166" t="s">
        <v>267</v>
      </c>
      <c r="T35" s="166"/>
      <c r="U35" s="19"/>
      <c r="V35" s="19"/>
      <c r="W35" s="104"/>
      <c r="Y35" s="5" t="s">
        <v>104</v>
      </c>
    </row>
    <row r="36" spans="1:25" ht="17.25" customHeight="1" thickBot="1" x14ac:dyDescent="0.25">
      <c r="A36" s="438" t="s">
        <v>195</v>
      </c>
      <c r="B36" s="439"/>
      <c r="C36" s="439"/>
      <c r="D36" s="495">
        <f>'Cover Page'!H10</f>
        <v>0</v>
      </c>
      <c r="E36" s="496"/>
      <c r="F36" s="495">
        <f>'Cover Page'!I10</f>
        <v>0</v>
      </c>
      <c r="G36" s="497"/>
      <c r="H36" s="501" t="str">
        <f>IF(K33="Z-Trak","SGF File Name:","")</f>
        <v>SGF File Name:</v>
      </c>
      <c r="I36" s="502"/>
      <c r="J36" s="502"/>
      <c r="K36" s="498">
        <v>3129</v>
      </c>
      <c r="L36" s="499"/>
      <c r="M36" s="499"/>
      <c r="N36" s="499"/>
      <c r="O36" s="499"/>
      <c r="P36" s="500"/>
      <c r="Q36" s="438" t="s">
        <v>57</v>
      </c>
      <c r="R36" s="439"/>
      <c r="S36" s="76" t="s">
        <v>383</v>
      </c>
      <c r="T36" s="76"/>
      <c r="U36" s="22"/>
      <c r="V36" s="22"/>
      <c r="W36" s="105"/>
      <c r="Y36" s="5" t="s">
        <v>105</v>
      </c>
    </row>
    <row r="38" spans="1:25" x14ac:dyDescent="0.2">
      <c r="A38" s="5" t="str">
        <f>'Cover Page'!A33</f>
        <v>Rev.5    2013</v>
      </c>
    </row>
  </sheetData>
  <mergeCells count="118">
    <mergeCell ref="A1:W2"/>
    <mergeCell ref="A3:B3"/>
    <mergeCell ref="C3:G3"/>
    <mergeCell ref="H3:H4"/>
    <mergeCell ref="I3:J4"/>
    <mergeCell ref="K3:K4"/>
    <mergeCell ref="V3:W3"/>
    <mergeCell ref="A4:B4"/>
    <mergeCell ref="C4:G4"/>
    <mergeCell ref="P4:Q4"/>
    <mergeCell ref="R4:W4"/>
    <mergeCell ref="L3:L4"/>
    <mergeCell ref="M3:M4"/>
    <mergeCell ref="N3:N4"/>
    <mergeCell ref="O3:O4"/>
    <mergeCell ref="P3:Q3"/>
    <mergeCell ref="T3:U3"/>
    <mergeCell ref="T5:W5"/>
    <mergeCell ref="A6:B6"/>
    <mergeCell ref="C6:G6"/>
    <mergeCell ref="I6:J6"/>
    <mergeCell ref="P6:Q6"/>
    <mergeCell ref="R6:S6"/>
    <mergeCell ref="A5:B5"/>
    <mergeCell ref="C5:G5"/>
    <mergeCell ref="I5:J5"/>
    <mergeCell ref="P5:Q5"/>
    <mergeCell ref="A8:B8"/>
    <mergeCell ref="C8:G8"/>
    <mergeCell ref="I8:J8"/>
    <mergeCell ref="R8:W8"/>
    <mergeCell ref="T6:W6"/>
    <mergeCell ref="A7:B7"/>
    <mergeCell ref="C7:G7"/>
    <mergeCell ref="I7:J7"/>
    <mergeCell ref="P7:Q7"/>
    <mergeCell ref="R7:W7"/>
    <mergeCell ref="E9:F9"/>
    <mergeCell ref="J9:T9"/>
    <mergeCell ref="E10:F10"/>
    <mergeCell ref="J10:T10"/>
    <mergeCell ref="E15:F15"/>
    <mergeCell ref="J15:T15"/>
    <mergeCell ref="E12:F12"/>
    <mergeCell ref="J12:T12"/>
    <mergeCell ref="E11:F11"/>
    <mergeCell ref="J11:T11"/>
    <mergeCell ref="E18:F18"/>
    <mergeCell ref="J18:T18"/>
    <mergeCell ref="E13:F13"/>
    <mergeCell ref="J13:T13"/>
    <mergeCell ref="E14:F14"/>
    <mergeCell ref="J14:T14"/>
    <mergeCell ref="E16:F16"/>
    <mergeCell ref="J16:T16"/>
    <mergeCell ref="E17:F17"/>
    <mergeCell ref="J17:T17"/>
    <mergeCell ref="E23:F23"/>
    <mergeCell ref="E24:F24"/>
    <mergeCell ref="E25:F25"/>
    <mergeCell ref="J24:T24"/>
    <mergeCell ref="E19:F19"/>
    <mergeCell ref="J19:T19"/>
    <mergeCell ref="J22:T22"/>
    <mergeCell ref="J23:T23"/>
    <mergeCell ref="E20:F20"/>
    <mergeCell ref="J20:T20"/>
    <mergeCell ref="E21:F21"/>
    <mergeCell ref="J21:T21"/>
    <mergeCell ref="E22:F22"/>
    <mergeCell ref="E28:F28"/>
    <mergeCell ref="J28:T28"/>
    <mergeCell ref="E29:F29"/>
    <mergeCell ref="J29:T29"/>
    <mergeCell ref="E26:F26"/>
    <mergeCell ref="J26:T26"/>
    <mergeCell ref="E27:F27"/>
    <mergeCell ref="J27:T27"/>
    <mergeCell ref="J25:T25"/>
    <mergeCell ref="H33:J33"/>
    <mergeCell ref="A32:C32"/>
    <mergeCell ref="D32:E32"/>
    <mergeCell ref="F32:G32"/>
    <mergeCell ref="H32:J32"/>
    <mergeCell ref="S34:W34"/>
    <mergeCell ref="Q33:R33"/>
    <mergeCell ref="E30:F30"/>
    <mergeCell ref="J30:T30"/>
    <mergeCell ref="E31:F31"/>
    <mergeCell ref="J31:T31"/>
    <mergeCell ref="K32:P32"/>
    <mergeCell ref="Q32:R32"/>
    <mergeCell ref="S32:W32"/>
    <mergeCell ref="K33:M33"/>
    <mergeCell ref="Q36:R36"/>
    <mergeCell ref="S33:T33"/>
    <mergeCell ref="U33:W33"/>
    <mergeCell ref="A34:C34"/>
    <mergeCell ref="D34:E34"/>
    <mergeCell ref="F34:G34"/>
    <mergeCell ref="H34:J34"/>
    <mergeCell ref="L34:O34"/>
    <mergeCell ref="Q34:R34"/>
    <mergeCell ref="K35:P35"/>
    <mergeCell ref="Q35:R35"/>
    <mergeCell ref="A36:C36"/>
    <mergeCell ref="D36:E36"/>
    <mergeCell ref="A35:C35"/>
    <mergeCell ref="D35:E35"/>
    <mergeCell ref="F35:G35"/>
    <mergeCell ref="H35:J35"/>
    <mergeCell ref="F36:G36"/>
    <mergeCell ref="H36:J36"/>
    <mergeCell ref="K36:P36"/>
    <mergeCell ref="N33:O33"/>
    <mergeCell ref="A33:C33"/>
    <mergeCell ref="D33:E33"/>
    <mergeCell ref="F33:G33"/>
  </mergeCells>
  <phoneticPr fontId="30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31748" r:id="rId4">
          <objectPr defaultSize="0" autoPict="0" r:id="rId5">
            <anchor moveWithCells="1" sizeWithCells="1">
              <from>
                <xdr:col>21</xdr:col>
                <xdr:colOff>161925</xdr:colOff>
                <xdr:row>0</xdr:row>
                <xdr:rowOff>28575</xdr:rowOff>
              </from>
              <to>
                <xdr:col>22</xdr:col>
                <xdr:colOff>180975</xdr:colOff>
                <xdr:row>1</xdr:row>
                <xdr:rowOff>152400</xdr:rowOff>
              </to>
            </anchor>
          </objectPr>
        </oleObject>
      </mc:Choice>
      <mc:Fallback>
        <oleObject shapeId="31748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E39"/>
  <sheetViews>
    <sheetView topLeftCell="A13" workbookViewId="0">
      <selection activeCell="D37" sqref="D37:E37"/>
    </sheetView>
  </sheetViews>
  <sheetFormatPr defaultRowHeight="12.75" x14ac:dyDescent="0.2"/>
  <cols>
    <col min="1" max="2" width="7.5703125" customWidth="1"/>
    <col min="3" max="3" width="7.85546875" customWidth="1"/>
    <col min="4" max="4" width="6.42578125" customWidth="1"/>
    <col min="5" max="5" width="3.5703125" customWidth="1"/>
    <col min="6" max="6" width="3.85546875" customWidth="1"/>
    <col min="7" max="7" width="7" customWidth="1"/>
    <col min="8" max="8" width="8.7109375" customWidth="1"/>
    <col min="9" max="9" width="4.42578125" customWidth="1"/>
    <col min="10" max="10" width="4.140625" customWidth="1"/>
    <col min="11" max="11" width="7.140625" customWidth="1"/>
    <col min="12" max="12" width="6.7109375" customWidth="1"/>
    <col min="13" max="13" width="5.42578125" customWidth="1"/>
    <col min="14" max="14" width="8.28515625" customWidth="1"/>
    <col min="15" max="15" width="5.28515625" customWidth="1"/>
    <col min="16" max="16" width="6.7109375" customWidth="1"/>
    <col min="17" max="18" width="6.85546875" customWidth="1"/>
    <col min="19" max="19" width="6.7109375" customWidth="1"/>
    <col min="20" max="20" width="3.28515625" customWidth="1"/>
    <col min="21" max="21" width="4" style="171" customWidth="1"/>
    <col min="22" max="22" width="3.28515625" customWidth="1"/>
    <col min="23" max="23" width="3.7109375" customWidth="1"/>
    <col min="25" max="29" width="9.140625" hidden="1" customWidth="1"/>
    <col min="31" max="31" width="9.140625" hidden="1" customWidth="1"/>
  </cols>
  <sheetData>
    <row r="1" spans="1:31" x14ac:dyDescent="0.2">
      <c r="A1" s="367" t="s">
        <v>106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6"/>
    </row>
    <row r="2" spans="1:31" ht="13.5" thickBot="1" x14ac:dyDescent="0.25">
      <c r="A2" s="517"/>
      <c r="B2" s="518"/>
      <c r="C2" s="518"/>
      <c r="D2" s="518"/>
      <c r="E2" s="518"/>
      <c r="F2" s="518"/>
      <c r="G2" s="518"/>
      <c r="H2" s="518"/>
      <c r="I2" s="518"/>
      <c r="J2" s="518"/>
      <c r="K2" s="519"/>
      <c r="L2" s="519"/>
      <c r="M2" s="519"/>
      <c r="N2" s="519"/>
      <c r="O2" s="519"/>
      <c r="P2" s="518"/>
      <c r="Q2" s="518"/>
      <c r="R2" s="518"/>
      <c r="S2" s="518"/>
      <c r="T2" s="518"/>
      <c r="U2" s="518"/>
      <c r="V2" s="518"/>
      <c r="W2" s="520"/>
    </row>
    <row r="3" spans="1:31" x14ac:dyDescent="0.2">
      <c r="A3" s="463" t="s">
        <v>51</v>
      </c>
      <c r="B3" s="464"/>
      <c r="C3" s="538" t="str">
        <f>'Cover Page'!C5</f>
        <v>URS</v>
      </c>
      <c r="D3" s="539"/>
      <c r="E3" s="539"/>
      <c r="F3" s="539"/>
      <c r="G3" s="540"/>
      <c r="H3" s="536" t="s">
        <v>102</v>
      </c>
      <c r="I3" s="521" t="s">
        <v>40</v>
      </c>
      <c r="J3" s="522"/>
      <c r="K3" s="531" t="s">
        <v>236</v>
      </c>
      <c r="L3" s="507" t="s">
        <v>251</v>
      </c>
      <c r="M3" s="543">
        <f>'Cover Page'!C20</f>
        <v>16</v>
      </c>
      <c r="N3" s="526" t="s">
        <v>82</v>
      </c>
      <c r="O3" s="505">
        <f>'Cover Page'!H22</f>
        <v>10.4</v>
      </c>
      <c r="P3" s="541" t="s">
        <v>197</v>
      </c>
      <c r="Q3" s="542"/>
      <c r="R3" s="189">
        <v>1</v>
      </c>
      <c r="S3" s="147"/>
      <c r="T3" s="528" t="s">
        <v>61</v>
      </c>
      <c r="U3" s="529"/>
      <c r="V3" s="460">
        <v>3</v>
      </c>
      <c r="W3" s="461"/>
      <c r="X3" s="1"/>
      <c r="Y3" s="5" t="str">
        <f>'Cover Page'!P26</f>
        <v>Survey Log-Step1</v>
      </c>
      <c r="AE3" t="str">
        <f>'Cover Page'!N16</f>
        <v/>
      </c>
    </row>
    <row r="4" spans="1:31" ht="13.5" thickBot="1" x14ac:dyDescent="0.25">
      <c r="A4" s="445" t="s">
        <v>35</v>
      </c>
      <c r="B4" s="446"/>
      <c r="C4" s="470" t="str">
        <f>'Cover Page'!C6</f>
        <v>Timothy Murin</v>
      </c>
      <c r="D4" s="471"/>
      <c r="E4" s="471"/>
      <c r="F4" s="471"/>
      <c r="G4" s="472"/>
      <c r="H4" s="537"/>
      <c r="I4" s="523"/>
      <c r="J4" s="524"/>
      <c r="K4" s="532"/>
      <c r="L4" s="508"/>
      <c r="M4" s="506"/>
      <c r="N4" s="527"/>
      <c r="O4" s="506"/>
      <c r="P4" s="530" t="s">
        <v>48</v>
      </c>
      <c r="Q4" s="510"/>
      <c r="R4" s="533">
        <v>41468</v>
      </c>
      <c r="S4" s="534"/>
      <c r="T4" s="534"/>
      <c r="U4" s="534"/>
      <c r="V4" s="534"/>
      <c r="W4" s="535"/>
      <c r="X4" s="1"/>
      <c r="Y4" s="5"/>
    </row>
    <row r="5" spans="1:31" ht="20.25" customHeight="1" x14ac:dyDescent="0.2">
      <c r="A5" s="445" t="s">
        <v>32</v>
      </c>
      <c r="B5" s="446"/>
      <c r="C5" s="546" t="str">
        <f>'Cover Page'!H7</f>
        <v>COP 324</v>
      </c>
      <c r="D5" s="547"/>
      <c r="E5" s="547"/>
      <c r="F5" s="547"/>
      <c r="G5" s="548"/>
      <c r="H5" s="41" t="str">
        <f>'Cover Page'!C10</f>
        <v>COP 324#4</v>
      </c>
      <c r="I5" s="544" t="s">
        <v>38</v>
      </c>
      <c r="J5" s="545"/>
      <c r="K5" s="38">
        <v>50</v>
      </c>
      <c r="L5" s="158" t="s">
        <v>252</v>
      </c>
      <c r="M5" s="149" t="str">
        <f>'Cover Page'!C21</f>
        <v>1 ms</v>
      </c>
      <c r="N5" s="161" t="s">
        <v>256</v>
      </c>
      <c r="O5" s="162">
        <f>'Cover Page'!C23</f>
        <v>0</v>
      </c>
      <c r="P5" s="482" t="s">
        <v>62</v>
      </c>
      <c r="Q5" s="483"/>
      <c r="R5" s="106" t="s">
        <v>65</v>
      </c>
      <c r="S5" s="20"/>
      <c r="T5" s="395"/>
      <c r="U5" s="395"/>
      <c r="V5" s="395"/>
      <c r="W5" s="525"/>
      <c r="X5" s="1"/>
    </row>
    <row r="6" spans="1:31" ht="20.25" customHeight="1" x14ac:dyDescent="0.2">
      <c r="A6" s="445" t="s">
        <v>52</v>
      </c>
      <c r="B6" s="446"/>
      <c r="C6" s="470" t="str">
        <f>'Cover Page'!H5</f>
        <v>PA</v>
      </c>
      <c r="D6" s="471"/>
      <c r="E6" s="471"/>
      <c r="F6" s="471"/>
      <c r="G6" s="472"/>
      <c r="H6" s="42" t="str">
        <f>'Cover Page'!C11</f>
        <v>COP 324#6</v>
      </c>
      <c r="I6" s="487" t="s">
        <v>111</v>
      </c>
      <c r="J6" s="488"/>
      <c r="K6" s="40">
        <v>50</v>
      </c>
      <c r="L6" s="158" t="s">
        <v>253</v>
      </c>
      <c r="M6" s="150" t="str">
        <f>'Cover Page'!C22</f>
        <v>11.2 s</v>
      </c>
      <c r="N6" s="19"/>
      <c r="O6" s="163"/>
      <c r="P6" s="509" t="s">
        <v>249</v>
      </c>
      <c r="Q6" s="510"/>
      <c r="R6" s="442" t="str">
        <f>'Cover Page'!C13</f>
        <v>VSI</v>
      </c>
      <c r="S6" s="456"/>
      <c r="T6" s="442" t="str">
        <f>'Cover Page'!C14</f>
        <v>None</v>
      </c>
      <c r="U6" s="471"/>
      <c r="V6" s="471"/>
      <c r="W6" s="472"/>
      <c r="X6" s="1"/>
      <c r="AE6" t="e">
        <f>AA6p</f>
        <v>#NAME?</v>
      </c>
    </row>
    <row r="7" spans="1:31" ht="19.5" customHeight="1" x14ac:dyDescent="0.2">
      <c r="A7" s="445" t="s">
        <v>33</v>
      </c>
      <c r="B7" s="446"/>
      <c r="C7" s="470" t="str">
        <f>'Cover Page'!H6</f>
        <v>USA</v>
      </c>
      <c r="D7" s="471"/>
      <c r="E7" s="471"/>
      <c r="F7" s="471"/>
      <c r="G7" s="472"/>
      <c r="H7" s="42" t="str">
        <f>'Cover Page'!C12</f>
        <v xml:space="preserve"> -</v>
      </c>
      <c r="I7" s="487" t="s">
        <v>103</v>
      </c>
      <c r="J7" s="488"/>
      <c r="K7" s="24"/>
      <c r="L7" s="159" t="s">
        <v>254</v>
      </c>
      <c r="M7" s="156">
        <f>'Cover Page'!H20</f>
        <v>30</v>
      </c>
      <c r="N7" s="154"/>
      <c r="O7" s="164"/>
      <c r="P7" s="482" t="s">
        <v>63</v>
      </c>
      <c r="Q7" s="483"/>
      <c r="R7" s="477"/>
      <c r="S7" s="478"/>
      <c r="T7" s="478"/>
      <c r="U7" s="478"/>
      <c r="V7" s="478"/>
      <c r="W7" s="479"/>
      <c r="X7" s="1"/>
      <c r="Y7" s="5" t="s">
        <v>64</v>
      </c>
    </row>
    <row r="8" spans="1:31" ht="19.5" customHeight="1" thickBot="1" x14ac:dyDescent="0.25">
      <c r="A8" s="513" t="s">
        <v>53</v>
      </c>
      <c r="B8" s="514"/>
      <c r="C8" s="492">
        <f>'Cover Page'!C7:D7</f>
        <v>784</v>
      </c>
      <c r="D8" s="493"/>
      <c r="E8" s="493"/>
      <c r="F8" s="493"/>
      <c r="G8" s="494"/>
      <c r="H8" s="191"/>
      <c r="I8" s="480" t="s">
        <v>39</v>
      </c>
      <c r="J8" s="481"/>
      <c r="K8" s="148"/>
      <c r="L8" s="160" t="s">
        <v>255</v>
      </c>
      <c r="M8" s="157">
        <f>'Cover Page'!H21</f>
        <v>400</v>
      </c>
      <c r="N8" s="155"/>
      <c r="O8" s="165"/>
      <c r="P8" s="192"/>
      <c r="Q8" s="192"/>
      <c r="R8" s="489"/>
      <c r="S8" s="490"/>
      <c r="T8" s="490"/>
      <c r="U8" s="490"/>
      <c r="V8" s="490"/>
      <c r="W8" s="491"/>
      <c r="X8" s="1"/>
      <c r="Y8" s="145" t="s">
        <v>65</v>
      </c>
    </row>
    <row r="9" spans="1:31" ht="48" customHeight="1" thickBot="1" x14ac:dyDescent="0.25">
      <c r="A9" s="92" t="s">
        <v>41</v>
      </c>
      <c r="B9" s="95" t="s">
        <v>43</v>
      </c>
      <c r="C9" s="93" t="s">
        <v>42</v>
      </c>
      <c r="D9" s="94" t="s">
        <v>101</v>
      </c>
      <c r="E9" s="559" t="s">
        <v>268</v>
      </c>
      <c r="F9" s="560"/>
      <c r="G9" s="95" t="s">
        <v>268</v>
      </c>
      <c r="H9" s="93" t="s">
        <v>28</v>
      </c>
      <c r="I9" s="146" t="s">
        <v>110</v>
      </c>
      <c r="J9" s="473" t="s">
        <v>44</v>
      </c>
      <c r="K9" s="474"/>
      <c r="L9" s="474"/>
      <c r="M9" s="474"/>
      <c r="N9" s="474"/>
      <c r="O9" s="474"/>
      <c r="P9" s="474"/>
      <c r="Q9" s="474"/>
      <c r="R9" s="474"/>
      <c r="S9" s="474"/>
      <c r="T9" s="475"/>
      <c r="U9" s="151" t="s">
        <v>237</v>
      </c>
      <c r="V9" s="152" t="s">
        <v>234</v>
      </c>
      <c r="W9" s="153" t="s">
        <v>259</v>
      </c>
      <c r="Y9" s="47" t="s">
        <v>118</v>
      </c>
      <c r="Z9" s="47"/>
      <c r="AA9" s="47" t="s">
        <v>119</v>
      </c>
      <c r="AC9" s="47" t="s">
        <v>120</v>
      </c>
    </row>
    <row r="10" spans="1:31" x14ac:dyDescent="0.2">
      <c r="A10" s="251" t="s">
        <v>322</v>
      </c>
      <c r="B10" s="25">
        <v>3107</v>
      </c>
      <c r="C10" s="180">
        <v>3107</v>
      </c>
      <c r="D10" s="25">
        <v>7275</v>
      </c>
      <c r="E10" s="553">
        <v>5350</v>
      </c>
      <c r="F10" s="553"/>
      <c r="G10" s="180">
        <v>7250</v>
      </c>
      <c r="H10" s="33">
        <v>0.9916666666666667</v>
      </c>
      <c r="I10" s="44"/>
      <c r="J10" s="561" t="s">
        <v>306</v>
      </c>
      <c r="K10" s="562"/>
      <c r="L10" s="562"/>
      <c r="M10" s="562"/>
      <c r="N10" s="562"/>
      <c r="O10" s="562"/>
      <c r="P10" s="562"/>
      <c r="Q10" s="562"/>
      <c r="R10" s="562"/>
      <c r="S10" s="562"/>
      <c r="T10" s="563"/>
      <c r="U10" s="173">
        <v>13</v>
      </c>
      <c r="V10" s="134"/>
      <c r="W10" s="51"/>
      <c r="X10" t="s">
        <v>323</v>
      </c>
      <c r="Y10" s="5" t="s">
        <v>66</v>
      </c>
      <c r="Z10" s="5"/>
      <c r="AA10" s="5" t="s">
        <v>69</v>
      </c>
      <c r="AB10" s="5"/>
      <c r="AC10" s="5" t="s">
        <v>74</v>
      </c>
      <c r="AD10" s="5"/>
    </row>
    <row r="11" spans="1:31" x14ac:dyDescent="0.2">
      <c r="A11" s="234"/>
      <c r="B11" s="25"/>
      <c r="C11" s="180">
        <v>3139</v>
      </c>
      <c r="D11" s="25"/>
      <c r="E11" s="553"/>
      <c r="F11" s="553"/>
      <c r="G11" s="180"/>
      <c r="H11" s="33">
        <v>2.7777777777777779E-3</v>
      </c>
      <c r="I11" s="44"/>
      <c r="J11" s="554" t="s">
        <v>299</v>
      </c>
      <c r="K11" s="554"/>
      <c r="L11" s="554"/>
      <c r="M11" s="554"/>
      <c r="N11" s="554"/>
      <c r="O11" s="554"/>
      <c r="P11" s="554"/>
      <c r="Q11" s="554"/>
      <c r="R11" s="554"/>
      <c r="S11" s="554"/>
      <c r="T11" s="554"/>
      <c r="U11" s="173"/>
      <c r="V11" s="134"/>
      <c r="W11" s="51"/>
      <c r="Y11" s="5" t="s">
        <v>67</v>
      </c>
      <c r="Z11" s="5"/>
      <c r="AA11" s="5" t="s">
        <v>71</v>
      </c>
      <c r="AB11" s="5"/>
      <c r="AC11" s="5" t="s">
        <v>68</v>
      </c>
      <c r="AD11" s="5"/>
    </row>
    <row r="12" spans="1:31" x14ac:dyDescent="0.2">
      <c r="A12" s="181"/>
      <c r="B12" s="26"/>
      <c r="C12" s="19">
        <v>3715</v>
      </c>
      <c r="D12" s="26">
        <v>6400</v>
      </c>
      <c r="E12" s="553"/>
      <c r="F12" s="553"/>
      <c r="G12" s="180"/>
      <c r="H12" s="36">
        <v>0.13333333333333333</v>
      </c>
      <c r="I12" s="44"/>
      <c r="J12" s="554" t="s">
        <v>466</v>
      </c>
      <c r="K12" s="554"/>
      <c r="L12" s="554"/>
      <c r="M12" s="554"/>
      <c r="N12" s="554"/>
      <c r="O12" s="554"/>
      <c r="P12" s="554"/>
      <c r="Q12" s="554"/>
      <c r="R12" s="554"/>
      <c r="S12" s="554"/>
      <c r="T12" s="554"/>
      <c r="U12" s="183"/>
      <c r="V12" s="134"/>
      <c r="W12" s="50"/>
      <c r="Y12" s="5" t="s">
        <v>76</v>
      </c>
      <c r="Z12" s="5"/>
      <c r="AA12" s="5" t="s">
        <v>72</v>
      </c>
      <c r="AB12" s="5"/>
      <c r="AC12" s="5" t="s">
        <v>75</v>
      </c>
      <c r="AD12" s="5"/>
    </row>
    <row r="13" spans="1:31" x14ac:dyDescent="0.2">
      <c r="A13" s="40"/>
      <c r="B13" s="25"/>
      <c r="C13" s="180"/>
      <c r="D13" s="25"/>
      <c r="E13" s="553"/>
      <c r="F13" s="553"/>
      <c r="G13" s="180"/>
      <c r="H13" s="33"/>
      <c r="I13" s="44"/>
      <c r="J13" s="554"/>
      <c r="K13" s="554"/>
      <c r="L13" s="554"/>
      <c r="M13" s="554"/>
      <c r="N13" s="554"/>
      <c r="O13" s="554"/>
      <c r="P13" s="554"/>
      <c r="Q13" s="554"/>
      <c r="R13" s="554"/>
      <c r="S13" s="554"/>
      <c r="T13" s="554"/>
      <c r="U13" s="173"/>
      <c r="V13" s="134"/>
      <c r="W13" s="51"/>
      <c r="Y13" s="5" t="s">
        <v>112</v>
      </c>
      <c r="Z13" s="5"/>
      <c r="AA13" s="5" t="s">
        <v>73</v>
      </c>
      <c r="AB13" s="5"/>
      <c r="AC13" s="5" t="s">
        <v>76</v>
      </c>
    </row>
    <row r="14" spans="1:31" x14ac:dyDescent="0.2">
      <c r="A14" s="181" t="s">
        <v>333</v>
      </c>
      <c r="B14" s="26">
        <v>3717</v>
      </c>
      <c r="C14" s="19">
        <v>3717</v>
      </c>
      <c r="D14" s="26">
        <v>6375</v>
      </c>
      <c r="E14" s="553">
        <v>5350</v>
      </c>
      <c r="F14" s="553"/>
      <c r="G14" s="180">
        <v>7250</v>
      </c>
      <c r="H14" s="36">
        <v>0.15</v>
      </c>
      <c r="I14" s="44"/>
      <c r="J14" s="554" t="s">
        <v>335</v>
      </c>
      <c r="K14" s="554"/>
      <c r="L14" s="554"/>
      <c r="M14" s="554"/>
      <c r="N14" s="554"/>
      <c r="O14" s="554"/>
      <c r="P14" s="554"/>
      <c r="Q14" s="554"/>
      <c r="R14" s="554"/>
      <c r="S14" s="554"/>
      <c r="T14" s="554"/>
      <c r="U14" s="173">
        <v>14</v>
      </c>
      <c r="V14" s="134"/>
      <c r="W14" s="50"/>
      <c r="X14" t="s">
        <v>334</v>
      </c>
      <c r="Y14" s="5"/>
      <c r="Z14" s="5"/>
      <c r="AA14" s="5"/>
      <c r="AB14" s="5"/>
      <c r="AC14" s="5"/>
    </row>
    <row r="15" spans="1:31" x14ac:dyDescent="0.2">
      <c r="A15" s="40"/>
      <c r="B15" s="25"/>
      <c r="C15" s="180">
        <v>3724</v>
      </c>
      <c r="D15" s="25">
        <v>6375</v>
      </c>
      <c r="E15" s="553"/>
      <c r="F15" s="553"/>
      <c r="G15" s="180"/>
      <c r="H15" s="33">
        <v>0.15069444444444444</v>
      </c>
      <c r="I15" s="44"/>
      <c r="J15" s="554" t="s">
        <v>517</v>
      </c>
      <c r="K15" s="554"/>
      <c r="L15" s="554"/>
      <c r="M15" s="554"/>
      <c r="N15" s="554"/>
      <c r="O15" s="554"/>
      <c r="P15" s="554"/>
      <c r="Q15" s="554"/>
      <c r="R15" s="554"/>
      <c r="S15" s="554"/>
      <c r="T15" s="554"/>
      <c r="U15" s="173"/>
      <c r="V15" s="134"/>
      <c r="W15" s="51"/>
      <c r="Y15" s="5" t="s">
        <v>68</v>
      </c>
      <c r="Z15" s="5"/>
      <c r="AA15" s="5" t="s">
        <v>70</v>
      </c>
      <c r="AB15" s="5"/>
      <c r="AC15" s="5" t="s">
        <v>113</v>
      </c>
    </row>
    <row r="16" spans="1:31" x14ac:dyDescent="0.2">
      <c r="A16" s="181"/>
      <c r="B16" s="26"/>
      <c r="C16" s="19"/>
      <c r="D16" s="26"/>
      <c r="E16" s="553"/>
      <c r="F16" s="553"/>
      <c r="G16" s="180"/>
      <c r="H16" s="36"/>
      <c r="I16" s="44"/>
      <c r="J16" s="554"/>
      <c r="K16" s="554"/>
      <c r="L16" s="554"/>
      <c r="M16" s="554"/>
      <c r="N16" s="554"/>
      <c r="O16" s="554"/>
      <c r="P16" s="554"/>
      <c r="Q16" s="554"/>
      <c r="R16" s="554"/>
      <c r="S16" s="554"/>
      <c r="T16" s="554"/>
      <c r="U16" s="173"/>
      <c r="V16" s="134"/>
      <c r="W16" s="50"/>
      <c r="Y16" s="5" t="s">
        <v>69</v>
      </c>
      <c r="Z16" s="5"/>
      <c r="AA16" s="5" t="s">
        <v>66</v>
      </c>
      <c r="AB16" s="5"/>
      <c r="AC16" s="5" t="s">
        <v>67</v>
      </c>
    </row>
    <row r="17" spans="1:29" x14ac:dyDescent="0.2">
      <c r="A17" s="40" t="s">
        <v>336</v>
      </c>
      <c r="B17" s="25">
        <v>3729</v>
      </c>
      <c r="C17" s="180">
        <v>3729</v>
      </c>
      <c r="D17" s="25">
        <v>6375</v>
      </c>
      <c r="E17" s="553">
        <v>5350</v>
      </c>
      <c r="F17" s="553"/>
      <c r="G17" s="180">
        <v>7250</v>
      </c>
      <c r="H17" s="33">
        <v>0.16458333333333333</v>
      </c>
      <c r="I17" s="44"/>
      <c r="J17" s="554" t="s">
        <v>306</v>
      </c>
      <c r="K17" s="554"/>
      <c r="L17" s="554"/>
      <c r="M17" s="554"/>
      <c r="N17" s="554"/>
      <c r="O17" s="554"/>
      <c r="P17" s="554"/>
      <c r="Q17" s="554"/>
      <c r="R17" s="554"/>
      <c r="S17" s="554"/>
      <c r="T17" s="554"/>
      <c r="U17" s="173">
        <v>15</v>
      </c>
      <c r="V17" s="134"/>
      <c r="W17" s="51"/>
      <c r="X17" t="s">
        <v>337</v>
      </c>
      <c r="Y17" s="5" t="s">
        <v>70</v>
      </c>
      <c r="Z17" s="5"/>
      <c r="AA17" s="5" t="s">
        <v>112</v>
      </c>
      <c r="AB17" s="5"/>
      <c r="AC17" s="5" t="s">
        <v>66</v>
      </c>
    </row>
    <row r="18" spans="1:29" x14ac:dyDescent="0.2">
      <c r="A18" s="40"/>
      <c r="B18" s="25"/>
      <c r="C18" s="180">
        <v>3761</v>
      </c>
      <c r="D18" s="25"/>
      <c r="E18" s="553"/>
      <c r="F18" s="553"/>
      <c r="G18" s="180"/>
      <c r="H18" s="36">
        <v>0.19791666666666666</v>
      </c>
      <c r="I18" s="44"/>
      <c r="J18" s="554" t="s">
        <v>299</v>
      </c>
      <c r="K18" s="554"/>
      <c r="L18" s="554"/>
      <c r="M18" s="554"/>
      <c r="N18" s="554"/>
      <c r="O18" s="554"/>
      <c r="P18" s="554"/>
      <c r="Q18" s="554"/>
      <c r="R18" s="554"/>
      <c r="S18" s="554"/>
      <c r="T18" s="554"/>
      <c r="U18" s="173"/>
      <c r="V18" s="134"/>
      <c r="W18" s="50"/>
      <c r="Y18" s="5" t="s">
        <v>117</v>
      </c>
      <c r="Z18" s="5"/>
      <c r="AA18" s="5" t="s">
        <v>67</v>
      </c>
      <c r="AC18" s="5" t="s">
        <v>112</v>
      </c>
    </row>
    <row r="19" spans="1:29" x14ac:dyDescent="0.2">
      <c r="A19" s="181"/>
      <c r="B19" s="25"/>
      <c r="C19" s="180">
        <v>3822</v>
      </c>
      <c r="D19" s="25">
        <v>6300</v>
      </c>
      <c r="E19" s="553"/>
      <c r="F19" s="553"/>
      <c r="G19" s="180"/>
      <c r="H19" s="33">
        <v>0.21249999999999999</v>
      </c>
      <c r="I19" s="44"/>
      <c r="J19" s="554" t="s">
        <v>518</v>
      </c>
      <c r="K19" s="554"/>
      <c r="L19" s="554"/>
      <c r="M19" s="554"/>
      <c r="N19" s="554"/>
      <c r="O19" s="554"/>
      <c r="P19" s="554"/>
      <c r="Q19" s="554"/>
      <c r="R19" s="554"/>
      <c r="S19" s="554"/>
      <c r="T19" s="554"/>
      <c r="U19" s="183"/>
      <c r="V19" s="134"/>
      <c r="W19" s="51"/>
      <c r="Y19" s="5" t="s">
        <v>238</v>
      </c>
      <c r="AC19" s="5" t="s">
        <v>117</v>
      </c>
    </row>
    <row r="20" spans="1:29" x14ac:dyDescent="0.2">
      <c r="A20" s="169"/>
      <c r="B20" s="25"/>
      <c r="C20" s="180"/>
      <c r="D20" s="25"/>
      <c r="E20" s="553"/>
      <c r="F20" s="553"/>
      <c r="G20" s="175"/>
      <c r="H20" s="33"/>
      <c r="I20" s="44"/>
      <c r="J20" s="554"/>
      <c r="K20" s="554"/>
      <c r="L20" s="554"/>
      <c r="M20" s="554"/>
      <c r="N20" s="554"/>
      <c r="O20" s="554"/>
      <c r="P20" s="554"/>
      <c r="Q20" s="554"/>
      <c r="R20" s="554"/>
      <c r="S20" s="554"/>
      <c r="T20" s="554"/>
      <c r="U20" s="173"/>
      <c r="V20" s="134"/>
      <c r="W20" s="50"/>
      <c r="Y20" s="5" t="s">
        <v>239</v>
      </c>
      <c r="AC20" s="5" t="s">
        <v>162</v>
      </c>
    </row>
    <row r="21" spans="1:29" x14ac:dyDescent="0.2">
      <c r="A21" s="25" t="s">
        <v>346</v>
      </c>
      <c r="B21" s="25">
        <v>3827</v>
      </c>
      <c r="C21" s="180">
        <v>3827</v>
      </c>
      <c r="D21" s="178">
        <v>6375</v>
      </c>
      <c r="E21" s="553">
        <v>5350</v>
      </c>
      <c r="F21" s="553"/>
      <c r="G21" s="25">
        <v>7250</v>
      </c>
      <c r="H21" s="33">
        <v>0.22361111111111109</v>
      </c>
      <c r="I21" s="44"/>
      <c r="J21" s="554" t="s">
        <v>306</v>
      </c>
      <c r="K21" s="554"/>
      <c r="L21" s="554"/>
      <c r="M21" s="554"/>
      <c r="N21" s="554"/>
      <c r="O21" s="554"/>
      <c r="P21" s="554"/>
      <c r="Q21" s="554"/>
      <c r="R21" s="554"/>
      <c r="S21" s="554"/>
      <c r="T21" s="554"/>
      <c r="U21" s="173">
        <v>16</v>
      </c>
      <c r="V21" s="134"/>
      <c r="W21" s="51"/>
      <c r="X21" t="s">
        <v>347</v>
      </c>
      <c r="Y21" s="5" t="s">
        <v>260</v>
      </c>
      <c r="AC21" s="5" t="s">
        <v>163</v>
      </c>
    </row>
    <row r="22" spans="1:29" x14ac:dyDescent="0.2">
      <c r="A22" s="25"/>
      <c r="B22" s="25"/>
      <c r="C22" s="180"/>
      <c r="D22" s="25">
        <v>6375</v>
      </c>
      <c r="E22" s="553"/>
      <c r="F22" s="553"/>
      <c r="G22" s="25"/>
      <c r="H22" s="33">
        <v>0.22847222222222222</v>
      </c>
      <c r="I22" s="44"/>
      <c r="J22" s="554" t="s">
        <v>517</v>
      </c>
      <c r="K22" s="554"/>
      <c r="L22" s="554"/>
      <c r="M22" s="554"/>
      <c r="N22" s="554"/>
      <c r="O22" s="554"/>
      <c r="P22" s="554"/>
      <c r="Q22" s="554"/>
      <c r="R22" s="554"/>
      <c r="S22" s="554"/>
      <c r="T22" s="554"/>
      <c r="U22" s="173"/>
      <c r="V22" s="134"/>
      <c r="W22" s="50"/>
      <c r="Y22" s="5" t="s">
        <v>258</v>
      </c>
      <c r="AC22" s="5" t="s">
        <v>66</v>
      </c>
    </row>
    <row r="23" spans="1:29" x14ac:dyDescent="0.2">
      <c r="A23" s="25"/>
      <c r="B23" s="25"/>
      <c r="C23" s="25"/>
      <c r="D23" s="25"/>
      <c r="E23" s="553"/>
      <c r="F23" s="553"/>
      <c r="G23" s="25"/>
      <c r="H23" s="33"/>
      <c r="I23" s="44"/>
      <c r="J23" s="554"/>
      <c r="K23" s="554"/>
      <c r="L23" s="554"/>
      <c r="M23" s="554"/>
      <c r="N23" s="554"/>
      <c r="O23" s="554"/>
      <c r="P23" s="554"/>
      <c r="Q23" s="554"/>
      <c r="R23" s="554"/>
      <c r="S23" s="554"/>
      <c r="T23" s="554"/>
      <c r="U23" s="173"/>
      <c r="V23" s="134"/>
      <c r="W23" s="51"/>
      <c r="AC23" s="5" t="s">
        <v>238</v>
      </c>
    </row>
    <row r="24" spans="1:29" x14ac:dyDescent="0.2">
      <c r="A24" s="25" t="s">
        <v>351</v>
      </c>
      <c r="B24" s="25"/>
      <c r="C24" s="25"/>
      <c r="D24" s="25">
        <v>6375</v>
      </c>
      <c r="E24" s="553">
        <v>5350</v>
      </c>
      <c r="F24" s="553"/>
      <c r="G24" s="25">
        <v>7250</v>
      </c>
      <c r="H24" s="33">
        <v>0.28472222222222221</v>
      </c>
      <c r="I24" s="44"/>
      <c r="J24" s="554" t="s">
        <v>306</v>
      </c>
      <c r="K24" s="554"/>
      <c r="L24" s="554"/>
      <c r="M24" s="554"/>
      <c r="N24" s="554"/>
      <c r="O24" s="554"/>
      <c r="P24" s="554"/>
      <c r="Q24" s="554"/>
      <c r="R24" s="554"/>
      <c r="S24" s="554"/>
      <c r="T24" s="554"/>
      <c r="U24" s="173">
        <v>17</v>
      </c>
      <c r="V24" s="134"/>
      <c r="W24" s="50"/>
      <c r="X24" t="s">
        <v>352</v>
      </c>
      <c r="AC24" s="5" t="s">
        <v>239</v>
      </c>
    </row>
    <row r="25" spans="1:29" x14ac:dyDescent="0.2">
      <c r="A25" s="25"/>
      <c r="B25" s="25"/>
      <c r="C25" s="25"/>
      <c r="D25" s="25"/>
      <c r="E25" s="553"/>
      <c r="F25" s="553"/>
      <c r="G25" s="25"/>
      <c r="H25" s="33">
        <v>0.2986111111111111</v>
      </c>
      <c r="I25" s="44"/>
      <c r="J25" s="415" t="s">
        <v>518</v>
      </c>
      <c r="K25" s="291"/>
      <c r="L25" s="291"/>
      <c r="M25" s="291"/>
      <c r="N25" s="291"/>
      <c r="O25" s="291"/>
      <c r="P25" s="291"/>
      <c r="Q25" s="291"/>
      <c r="R25" s="291"/>
      <c r="S25" s="291"/>
      <c r="T25" s="455"/>
      <c r="U25" s="173"/>
      <c r="V25" s="134"/>
      <c r="W25" s="51"/>
      <c r="AC25" s="5" t="s">
        <v>260</v>
      </c>
    </row>
    <row r="26" spans="1:29" x14ac:dyDescent="0.2">
      <c r="A26" s="25"/>
      <c r="B26" s="25"/>
      <c r="C26" s="25"/>
      <c r="D26" s="25"/>
      <c r="E26" s="553"/>
      <c r="F26" s="553"/>
      <c r="G26" s="25"/>
      <c r="H26" s="33"/>
      <c r="I26" s="25"/>
      <c r="J26" s="554"/>
      <c r="K26" s="555"/>
      <c r="L26" s="555"/>
      <c r="M26" s="555"/>
      <c r="N26" s="555"/>
      <c r="O26" s="555"/>
      <c r="P26" s="555"/>
      <c r="Q26" s="555"/>
      <c r="R26" s="555"/>
      <c r="S26" s="555"/>
      <c r="T26" s="555"/>
      <c r="U26" s="173"/>
      <c r="V26" s="134"/>
      <c r="W26" s="51"/>
      <c r="Z26" s="5"/>
      <c r="AC26" s="5" t="s">
        <v>257</v>
      </c>
    </row>
    <row r="27" spans="1:29" x14ac:dyDescent="0.2">
      <c r="A27" s="249" t="s">
        <v>356</v>
      </c>
      <c r="B27" s="26">
        <v>3</v>
      </c>
      <c r="C27" s="19">
        <v>3</v>
      </c>
      <c r="D27" s="26">
        <v>6375</v>
      </c>
      <c r="E27" s="450">
        <v>5350</v>
      </c>
      <c r="F27" s="549"/>
      <c r="G27" s="19">
        <v>7250</v>
      </c>
      <c r="H27" s="36">
        <v>0.30763888888888891</v>
      </c>
      <c r="I27" s="136"/>
      <c r="J27" s="550" t="s">
        <v>306</v>
      </c>
      <c r="K27" s="551"/>
      <c r="L27" s="551"/>
      <c r="M27" s="551"/>
      <c r="N27" s="551"/>
      <c r="O27" s="551"/>
      <c r="P27" s="551"/>
      <c r="Q27" s="551"/>
      <c r="R27" s="551"/>
      <c r="S27" s="551"/>
      <c r="T27" s="552"/>
      <c r="U27" s="235">
        <v>18</v>
      </c>
      <c r="V27" s="236"/>
      <c r="W27" s="51"/>
      <c r="X27" t="s">
        <v>528</v>
      </c>
      <c r="AC27" s="5" t="s">
        <v>261</v>
      </c>
    </row>
    <row r="28" spans="1:29" x14ac:dyDescent="0.2">
      <c r="A28" s="40"/>
      <c r="B28" s="25"/>
      <c r="C28" s="180">
        <v>35</v>
      </c>
      <c r="D28" s="25"/>
      <c r="E28" s="442"/>
      <c r="F28" s="456"/>
      <c r="G28" s="180"/>
      <c r="H28" s="33">
        <v>0.32708333333333334</v>
      </c>
      <c r="I28" s="44"/>
      <c r="J28" s="415" t="s">
        <v>299</v>
      </c>
      <c r="K28" s="291"/>
      <c r="L28" s="291"/>
      <c r="M28" s="291"/>
      <c r="N28" s="291"/>
      <c r="O28" s="291"/>
      <c r="P28" s="291"/>
      <c r="Q28" s="291"/>
      <c r="R28" s="291"/>
      <c r="S28" s="291"/>
      <c r="T28" s="455"/>
      <c r="U28" s="173"/>
      <c r="V28" s="134"/>
      <c r="W28" s="51"/>
      <c r="AC28" s="5" t="s">
        <v>258</v>
      </c>
    </row>
    <row r="29" spans="1:29" x14ac:dyDescent="0.2">
      <c r="A29" s="40"/>
      <c r="B29" s="25"/>
      <c r="C29" s="180">
        <v>530</v>
      </c>
      <c r="D29" s="25">
        <v>5625</v>
      </c>
      <c r="E29" s="442"/>
      <c r="F29" s="456"/>
      <c r="G29" s="180"/>
      <c r="H29" s="33">
        <v>0.4513888888888889</v>
      </c>
      <c r="I29" s="44"/>
      <c r="J29" s="415" t="s">
        <v>530</v>
      </c>
      <c r="K29" s="416"/>
      <c r="L29" s="416"/>
      <c r="M29" s="416"/>
      <c r="N29" s="416"/>
      <c r="O29" s="416"/>
      <c r="P29" s="416"/>
      <c r="Q29" s="416"/>
      <c r="R29" s="416"/>
      <c r="S29" s="416"/>
      <c r="T29" s="432"/>
      <c r="U29" s="173"/>
      <c r="V29" s="134"/>
      <c r="W29" s="51"/>
    </row>
    <row r="30" spans="1:29" x14ac:dyDescent="0.2">
      <c r="A30" s="181"/>
      <c r="B30" s="26"/>
      <c r="C30" s="19"/>
      <c r="D30" s="26"/>
      <c r="E30" s="442"/>
      <c r="F30" s="456"/>
      <c r="G30" s="19"/>
      <c r="H30" s="36"/>
      <c r="I30" s="44"/>
      <c r="J30" s="415"/>
      <c r="K30" s="291"/>
      <c r="L30" s="291"/>
      <c r="M30" s="291"/>
      <c r="N30" s="291"/>
      <c r="O30" s="291"/>
      <c r="P30" s="291"/>
      <c r="Q30" s="291"/>
      <c r="R30" s="291"/>
      <c r="S30" s="291"/>
      <c r="T30" s="455"/>
      <c r="U30" s="173"/>
      <c r="V30" s="134"/>
      <c r="W30" s="51"/>
    </row>
    <row r="31" spans="1:29" x14ac:dyDescent="0.2">
      <c r="A31" s="251" t="s">
        <v>358</v>
      </c>
      <c r="B31" s="25">
        <v>758</v>
      </c>
      <c r="C31" s="180">
        <v>758</v>
      </c>
      <c r="D31" s="25">
        <v>5825</v>
      </c>
      <c r="E31" s="442">
        <v>5350</v>
      </c>
      <c r="F31" s="456"/>
      <c r="G31" s="180">
        <v>7250</v>
      </c>
      <c r="H31" s="33">
        <v>0.58194444444444449</v>
      </c>
      <c r="I31" s="44"/>
      <c r="J31" s="415" t="s">
        <v>306</v>
      </c>
      <c r="K31" s="291"/>
      <c r="L31" s="291"/>
      <c r="M31" s="291"/>
      <c r="N31" s="291"/>
      <c r="O31" s="291"/>
      <c r="P31" s="291"/>
      <c r="Q31" s="291"/>
      <c r="R31" s="291"/>
      <c r="S31" s="291"/>
      <c r="T31" s="455"/>
      <c r="U31" s="173">
        <v>20</v>
      </c>
      <c r="V31" s="134"/>
      <c r="W31" s="51"/>
      <c r="X31" t="s">
        <v>529</v>
      </c>
    </row>
    <row r="32" spans="1:29" x14ac:dyDescent="0.2">
      <c r="A32" s="40"/>
      <c r="B32" s="25"/>
      <c r="C32" s="180">
        <v>790</v>
      </c>
      <c r="D32" s="25"/>
      <c r="E32" s="442"/>
      <c r="F32" s="456"/>
      <c r="G32" s="180"/>
      <c r="H32" s="33">
        <v>0.58888888888888891</v>
      </c>
      <c r="I32" s="44"/>
      <c r="J32" s="415" t="s">
        <v>299</v>
      </c>
      <c r="K32" s="291"/>
      <c r="L32" s="291"/>
      <c r="M32" s="291"/>
      <c r="N32" s="291"/>
      <c r="O32" s="291"/>
      <c r="P32" s="291"/>
      <c r="Q32" s="291"/>
      <c r="R32" s="291"/>
      <c r="S32" s="291"/>
      <c r="T32" s="455"/>
      <c r="U32" s="173"/>
      <c r="V32" s="134"/>
      <c r="W32" s="51"/>
    </row>
    <row r="33" spans="1:25" ht="13.5" thickBot="1" x14ac:dyDescent="0.25">
      <c r="A33" s="181"/>
      <c r="B33" s="26"/>
      <c r="C33" s="19">
        <v>1397</v>
      </c>
      <c r="D33" s="26">
        <v>4900</v>
      </c>
      <c r="E33" s="442"/>
      <c r="F33" s="456"/>
      <c r="G33" s="180"/>
      <c r="H33" s="33">
        <v>0.72986111111111107</v>
      </c>
      <c r="I33" s="44"/>
      <c r="J33" s="415" t="s">
        <v>300</v>
      </c>
      <c r="K33" s="291"/>
      <c r="L33" s="291"/>
      <c r="M33" s="291"/>
      <c r="N33" s="291"/>
      <c r="O33" s="291"/>
      <c r="P33" s="291"/>
      <c r="Q33" s="291"/>
      <c r="R33" s="291"/>
      <c r="S33" s="291"/>
      <c r="T33" s="455"/>
      <c r="U33" s="183"/>
      <c r="V33" s="134"/>
      <c r="W33" s="50"/>
    </row>
    <row r="34" spans="1:25" x14ac:dyDescent="0.2">
      <c r="A34" s="445" t="s">
        <v>568</v>
      </c>
      <c r="B34" s="446"/>
      <c r="C34" s="446"/>
      <c r="D34" s="460" t="s">
        <v>332</v>
      </c>
      <c r="E34" s="476"/>
      <c r="F34" s="460">
        <f>'Cover Page'!D17</f>
        <v>0</v>
      </c>
      <c r="G34" s="461"/>
      <c r="H34" s="445" t="s">
        <v>50</v>
      </c>
      <c r="I34" s="465"/>
      <c r="J34" s="466"/>
      <c r="K34" s="447">
        <f>'Cover Page'!H16</f>
        <v>3129</v>
      </c>
      <c r="L34" s="448"/>
      <c r="M34" s="448"/>
      <c r="N34" s="448"/>
      <c r="O34" s="448"/>
      <c r="P34" s="449"/>
      <c r="Q34" s="463" t="s">
        <v>54</v>
      </c>
      <c r="R34" s="464"/>
      <c r="S34" s="460">
        <f>'Cover Page'!H18</f>
        <v>0</v>
      </c>
      <c r="T34" s="462"/>
      <c r="U34" s="462"/>
      <c r="V34" s="462"/>
      <c r="W34" s="461"/>
    </row>
    <row r="35" spans="1:25" ht="17.25" customHeight="1" x14ac:dyDescent="0.2">
      <c r="A35" s="445" t="s">
        <v>193</v>
      </c>
      <c r="B35" s="446"/>
      <c r="C35" s="446"/>
      <c r="D35" s="442">
        <f>'Cover Page'!C18</f>
        <v>0</v>
      </c>
      <c r="E35" s="456"/>
      <c r="F35" s="442">
        <f>'Cover Page'!D18</f>
        <v>0</v>
      </c>
      <c r="G35" s="472"/>
      <c r="H35" s="445" t="s">
        <v>59</v>
      </c>
      <c r="I35" s="465"/>
      <c r="J35" s="466"/>
      <c r="K35" s="442">
        <f>'Cover Page'!H15</f>
        <v>0</v>
      </c>
      <c r="L35" s="305"/>
      <c r="M35" s="305"/>
      <c r="N35" s="444" t="s">
        <v>262</v>
      </c>
      <c r="O35" s="444"/>
      <c r="P35" s="257"/>
      <c r="Q35" s="445" t="s">
        <v>250</v>
      </c>
      <c r="R35" s="446"/>
      <c r="S35" s="442">
        <f>'Cover Page'!H17</f>
        <v>0</v>
      </c>
      <c r="T35" s="471"/>
      <c r="U35" s="442">
        <f>'Cover Page'!H19</f>
        <v>0</v>
      </c>
      <c r="V35" s="305"/>
      <c r="W35" s="443"/>
    </row>
    <row r="36" spans="1:25" ht="15.75" customHeight="1" x14ac:dyDescent="0.2">
      <c r="A36" s="445" t="s">
        <v>194</v>
      </c>
      <c r="B36" s="446"/>
      <c r="C36" s="446"/>
      <c r="D36" s="442">
        <f>'Cover Page'!C19</f>
        <v>0</v>
      </c>
      <c r="E36" s="456"/>
      <c r="F36" s="442">
        <f>'Cover Page'!D19</f>
        <v>0</v>
      </c>
      <c r="G36" s="472"/>
      <c r="H36" s="445" t="s">
        <v>60</v>
      </c>
      <c r="I36" s="465"/>
      <c r="J36" s="466"/>
      <c r="K36" s="254">
        <v>7.4</v>
      </c>
      <c r="L36" s="452" t="s">
        <v>58</v>
      </c>
      <c r="M36" s="453"/>
      <c r="N36" s="453"/>
      <c r="O36" s="454"/>
      <c r="P36" s="51">
        <v>4</v>
      </c>
      <c r="Q36" s="445" t="s">
        <v>55</v>
      </c>
      <c r="R36" s="446"/>
      <c r="S36" s="440" t="s">
        <v>382</v>
      </c>
      <c r="T36" s="440"/>
      <c r="U36" s="440"/>
      <c r="V36" s="440"/>
      <c r="W36" s="441"/>
      <c r="Y36" s="5" t="s">
        <v>104</v>
      </c>
    </row>
    <row r="37" spans="1:25" ht="17.25" customHeight="1" x14ac:dyDescent="0.2">
      <c r="A37" s="445" t="s">
        <v>569</v>
      </c>
      <c r="B37" s="446"/>
      <c r="C37" s="446"/>
      <c r="D37" s="442" t="str">
        <f>'Cover Page'!H13</f>
        <v>Z-Trak</v>
      </c>
      <c r="E37" s="456"/>
      <c r="F37" s="442">
        <f>'Cover Page'!I13</f>
        <v>0</v>
      </c>
      <c r="G37" s="472"/>
      <c r="H37" s="445" t="str">
        <f>IF(K35="Z-Trak","Drive Level:","Amp.Att.:")</f>
        <v>Amp.Att.:</v>
      </c>
      <c r="I37" s="503"/>
      <c r="J37" s="504"/>
      <c r="K37" s="450">
        <v>386</v>
      </c>
      <c r="L37" s="317"/>
      <c r="M37" s="317"/>
      <c r="N37" s="317"/>
      <c r="O37" s="317"/>
      <c r="P37" s="451"/>
      <c r="Q37" s="445" t="s">
        <v>56</v>
      </c>
      <c r="R37" s="446"/>
      <c r="S37" s="253" t="s">
        <v>267</v>
      </c>
      <c r="T37" s="253"/>
      <c r="U37" s="255"/>
      <c r="V37" s="255"/>
      <c r="W37" s="256"/>
      <c r="Y37" s="5" t="s">
        <v>105</v>
      </c>
    </row>
    <row r="38" spans="1:25" ht="13.5" thickBot="1" x14ac:dyDescent="0.25">
      <c r="A38" s="438" t="s">
        <v>195</v>
      </c>
      <c r="B38" s="439"/>
      <c r="C38" s="439"/>
      <c r="D38" s="495">
        <f>'Cover Page'!H12</f>
        <v>0</v>
      </c>
      <c r="E38" s="496"/>
      <c r="F38" s="495">
        <f>'Cover Page'!I12</f>
        <v>0</v>
      </c>
      <c r="G38" s="497"/>
      <c r="H38" s="501" t="str">
        <f>IF(K35="Z-Trak","SGF File Name:","")</f>
        <v/>
      </c>
      <c r="I38" s="502"/>
      <c r="J38" s="502"/>
      <c r="K38" s="498">
        <v>3129</v>
      </c>
      <c r="L38" s="499"/>
      <c r="M38" s="499"/>
      <c r="N38" s="499"/>
      <c r="O38" s="499"/>
      <c r="P38" s="500"/>
      <c r="Q38" s="438" t="s">
        <v>57</v>
      </c>
      <c r="R38" s="439"/>
      <c r="S38" s="76" t="s">
        <v>383</v>
      </c>
      <c r="T38" s="76"/>
      <c r="U38" s="22"/>
      <c r="V38" s="22"/>
      <c r="W38" s="105"/>
    </row>
    <row r="39" spans="1:25" x14ac:dyDescent="0.2">
      <c r="A39" s="5" t="str">
        <f>'Cover Page'!A33</f>
        <v>Rev.5    2013</v>
      </c>
    </row>
  </sheetData>
  <mergeCells count="122">
    <mergeCell ref="A38:C38"/>
    <mergeCell ref="D38:E38"/>
    <mergeCell ref="F38:G38"/>
    <mergeCell ref="H38:J38"/>
    <mergeCell ref="K38:P38"/>
    <mergeCell ref="Q38:R38"/>
    <mergeCell ref="A37:C37"/>
    <mergeCell ref="D37:E37"/>
    <mergeCell ref="F37:G37"/>
    <mergeCell ref="H37:J37"/>
    <mergeCell ref="A36:C36"/>
    <mergeCell ref="H36:J36"/>
    <mergeCell ref="A34:C34"/>
    <mergeCell ref="Q35:R35"/>
    <mergeCell ref="A35:C35"/>
    <mergeCell ref="D35:E35"/>
    <mergeCell ref="F35:G35"/>
    <mergeCell ref="K34:P34"/>
    <mergeCell ref="S34:W34"/>
    <mergeCell ref="K35:M35"/>
    <mergeCell ref="N35:O35"/>
    <mergeCell ref="S35:T35"/>
    <mergeCell ref="U35:W35"/>
    <mergeCell ref="L36:O36"/>
    <mergeCell ref="S36:W36"/>
    <mergeCell ref="E30:F30"/>
    <mergeCell ref="J30:T30"/>
    <mergeCell ref="E33:F33"/>
    <mergeCell ref="J33:T33"/>
    <mergeCell ref="E27:F27"/>
    <mergeCell ref="J27:T27"/>
    <mergeCell ref="E28:F28"/>
    <mergeCell ref="K37:P37"/>
    <mergeCell ref="Q37:R37"/>
    <mergeCell ref="Q36:R36"/>
    <mergeCell ref="J28:T28"/>
    <mergeCell ref="J32:T32"/>
    <mergeCell ref="Q34:R34"/>
    <mergeCell ref="H34:J34"/>
    <mergeCell ref="D36:E36"/>
    <mergeCell ref="F36:G36"/>
    <mergeCell ref="H35:J35"/>
    <mergeCell ref="J10:T10"/>
    <mergeCell ref="J24:T24"/>
    <mergeCell ref="J25:T25"/>
    <mergeCell ref="E31:F31"/>
    <mergeCell ref="J31:T31"/>
    <mergeCell ref="E26:F26"/>
    <mergeCell ref="E24:F24"/>
    <mergeCell ref="E25:F25"/>
    <mergeCell ref="E32:F32"/>
    <mergeCell ref="D34:E34"/>
    <mergeCell ref="F34:G34"/>
    <mergeCell ref="E23:F23"/>
    <mergeCell ref="E19:F19"/>
    <mergeCell ref="J19:T19"/>
    <mergeCell ref="E20:F20"/>
    <mergeCell ref="J20:T20"/>
    <mergeCell ref="J23:T23"/>
    <mergeCell ref="E21:F21"/>
    <mergeCell ref="J21:T21"/>
    <mergeCell ref="E29:F29"/>
    <mergeCell ref="J29:T29"/>
    <mergeCell ref="J26:T26"/>
    <mergeCell ref="P5:Q5"/>
    <mergeCell ref="J22:T22"/>
    <mergeCell ref="E22:F22"/>
    <mergeCell ref="E11:F11"/>
    <mergeCell ref="J11:T11"/>
    <mergeCell ref="E12:F12"/>
    <mergeCell ref="J12:T12"/>
    <mergeCell ref="E18:F18"/>
    <mergeCell ref="J18:T18"/>
    <mergeCell ref="E13:F13"/>
    <mergeCell ref="J13:T13"/>
    <mergeCell ref="E16:F16"/>
    <mergeCell ref="J16:T16"/>
    <mergeCell ref="E14:F14"/>
    <mergeCell ref="J14:T14"/>
    <mergeCell ref="E17:F17"/>
    <mergeCell ref="J17:T17"/>
    <mergeCell ref="I8:J8"/>
    <mergeCell ref="R8:W8"/>
    <mergeCell ref="E9:F9"/>
    <mergeCell ref="J9:T9"/>
    <mergeCell ref="E15:F15"/>
    <mergeCell ref="J15:T15"/>
    <mergeCell ref="E10:F10"/>
    <mergeCell ref="A8:B8"/>
    <mergeCell ref="C8:G8"/>
    <mergeCell ref="P3:Q3"/>
    <mergeCell ref="T3:U3"/>
    <mergeCell ref="V3:W3"/>
    <mergeCell ref="A4:B4"/>
    <mergeCell ref="C4:G4"/>
    <mergeCell ref="P4:Q4"/>
    <mergeCell ref="R4:W4"/>
    <mergeCell ref="T6:W6"/>
    <mergeCell ref="A7:B7"/>
    <mergeCell ref="C7:G7"/>
    <mergeCell ref="I7:J7"/>
    <mergeCell ref="P7:Q7"/>
    <mergeCell ref="R7:W7"/>
    <mergeCell ref="T5:W5"/>
    <mergeCell ref="A6:B6"/>
    <mergeCell ref="C6:G6"/>
    <mergeCell ref="I6:J6"/>
    <mergeCell ref="P6:Q6"/>
    <mergeCell ref="R6:S6"/>
    <mergeCell ref="A5:B5"/>
    <mergeCell ref="C5:G5"/>
    <mergeCell ref="I5:J5"/>
    <mergeCell ref="A1:W2"/>
    <mergeCell ref="A3:B3"/>
    <mergeCell ref="C3:G3"/>
    <mergeCell ref="H3:H4"/>
    <mergeCell ref="I3:J4"/>
    <mergeCell ref="K3:K4"/>
    <mergeCell ref="L3:L4"/>
    <mergeCell ref="M3:M4"/>
    <mergeCell ref="N3:N4"/>
    <mergeCell ref="O3:O4"/>
  </mergeCells>
  <phoneticPr fontId="30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34822" r:id="rId4">
          <objectPr defaultSize="0" autoPict="0" r:id="rId5">
            <anchor moveWithCells="1" sizeWithCells="1">
              <from>
                <xdr:col>21</xdr:col>
                <xdr:colOff>161925</xdr:colOff>
                <xdr:row>0</xdr:row>
                <xdr:rowOff>28575</xdr:rowOff>
              </from>
              <to>
                <xdr:col>22</xdr:col>
                <xdr:colOff>180975</xdr:colOff>
                <xdr:row>1</xdr:row>
                <xdr:rowOff>152400</xdr:rowOff>
              </to>
            </anchor>
          </objectPr>
        </oleObject>
      </mc:Choice>
      <mc:Fallback>
        <oleObject shapeId="34822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G39"/>
  <sheetViews>
    <sheetView topLeftCell="A8" workbookViewId="0">
      <selection activeCell="A36" sqref="A36:C36"/>
    </sheetView>
  </sheetViews>
  <sheetFormatPr defaultRowHeight="12.75" x14ac:dyDescent="0.2"/>
  <cols>
    <col min="1" max="2" width="7.5703125" customWidth="1"/>
    <col min="3" max="3" width="7.85546875" customWidth="1"/>
    <col min="4" max="4" width="6.42578125" customWidth="1"/>
    <col min="5" max="5" width="3.5703125" customWidth="1"/>
    <col min="6" max="6" width="3.85546875" customWidth="1"/>
    <col min="7" max="7" width="7" customWidth="1"/>
    <col min="8" max="8" width="8.7109375" customWidth="1"/>
    <col min="9" max="9" width="4.42578125" customWidth="1"/>
    <col min="10" max="10" width="4.140625" customWidth="1"/>
    <col min="11" max="11" width="7.140625" customWidth="1"/>
    <col min="12" max="12" width="6.7109375" customWidth="1"/>
    <col min="13" max="13" width="5.42578125" customWidth="1"/>
    <col min="14" max="14" width="8.28515625" customWidth="1"/>
    <col min="15" max="15" width="5.28515625" customWidth="1"/>
    <col min="16" max="16" width="6.7109375" customWidth="1"/>
    <col min="17" max="18" width="6.85546875" customWidth="1"/>
    <col min="19" max="19" width="6.7109375" customWidth="1"/>
    <col min="20" max="20" width="3.28515625" customWidth="1"/>
    <col min="21" max="21" width="4" style="171" customWidth="1"/>
    <col min="22" max="22" width="3.28515625" customWidth="1"/>
    <col min="23" max="23" width="3.7109375" customWidth="1"/>
    <col min="25" max="29" width="9.140625" hidden="1" customWidth="1"/>
    <col min="31" max="31" width="9.140625" hidden="1" customWidth="1"/>
  </cols>
  <sheetData>
    <row r="1" spans="1:33" x14ac:dyDescent="0.2">
      <c r="A1" s="367" t="s">
        <v>106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6"/>
    </row>
    <row r="2" spans="1:33" ht="13.5" thickBot="1" x14ac:dyDescent="0.25">
      <c r="A2" s="517"/>
      <c r="B2" s="518"/>
      <c r="C2" s="518"/>
      <c r="D2" s="518"/>
      <c r="E2" s="518"/>
      <c r="F2" s="518"/>
      <c r="G2" s="518"/>
      <c r="H2" s="518"/>
      <c r="I2" s="518"/>
      <c r="J2" s="518"/>
      <c r="K2" s="519"/>
      <c r="L2" s="519"/>
      <c r="M2" s="519"/>
      <c r="N2" s="519"/>
      <c r="O2" s="519"/>
      <c r="P2" s="518"/>
      <c r="Q2" s="518"/>
      <c r="R2" s="518"/>
      <c r="S2" s="518"/>
      <c r="T2" s="518"/>
      <c r="U2" s="518"/>
      <c r="V2" s="518"/>
      <c r="W2" s="520"/>
    </row>
    <row r="3" spans="1:33" x14ac:dyDescent="0.2">
      <c r="A3" s="463" t="s">
        <v>51</v>
      </c>
      <c r="B3" s="464"/>
      <c r="C3" s="538" t="str">
        <f>'Cover Page'!C5</f>
        <v>URS</v>
      </c>
      <c r="D3" s="539"/>
      <c r="E3" s="539"/>
      <c r="F3" s="539"/>
      <c r="G3" s="540"/>
      <c r="H3" s="536" t="s">
        <v>102</v>
      </c>
      <c r="I3" s="521" t="s">
        <v>40</v>
      </c>
      <c r="J3" s="522"/>
      <c r="K3" s="531" t="s">
        <v>236</v>
      </c>
      <c r="L3" s="507" t="s">
        <v>251</v>
      </c>
      <c r="M3" s="543">
        <f>'Cover Page'!C20</f>
        <v>16</v>
      </c>
      <c r="N3" s="526" t="s">
        <v>82</v>
      </c>
      <c r="O3" s="505">
        <f>'Cover Page'!H22</f>
        <v>10.4</v>
      </c>
      <c r="P3" s="541" t="s">
        <v>197</v>
      </c>
      <c r="Q3" s="542"/>
      <c r="R3" s="189">
        <v>1</v>
      </c>
      <c r="S3" s="147"/>
      <c r="T3" s="528" t="s">
        <v>61</v>
      </c>
      <c r="U3" s="529"/>
      <c r="V3" s="460">
        <v>5</v>
      </c>
      <c r="W3" s="461"/>
      <c r="X3" s="1"/>
      <c r="Y3" s="5" t="str">
        <f>'Cover Page'!P26</f>
        <v>Survey Log-Step1</v>
      </c>
      <c r="AE3" t="str">
        <f>'Cover Page'!N16</f>
        <v/>
      </c>
    </row>
    <row r="4" spans="1:33" ht="13.5" thickBot="1" x14ac:dyDescent="0.25">
      <c r="A4" s="445" t="s">
        <v>35</v>
      </c>
      <c r="B4" s="446"/>
      <c r="C4" s="470" t="str">
        <f>'Cover Page'!C6</f>
        <v>Timothy Murin</v>
      </c>
      <c r="D4" s="471"/>
      <c r="E4" s="471"/>
      <c r="F4" s="471"/>
      <c r="G4" s="472"/>
      <c r="H4" s="537"/>
      <c r="I4" s="523"/>
      <c r="J4" s="524"/>
      <c r="K4" s="532"/>
      <c r="L4" s="508"/>
      <c r="M4" s="506"/>
      <c r="N4" s="527"/>
      <c r="O4" s="506"/>
      <c r="P4" s="530" t="s">
        <v>48</v>
      </c>
      <c r="Q4" s="510"/>
      <c r="R4" s="533">
        <v>41475</v>
      </c>
      <c r="S4" s="534"/>
      <c r="T4" s="534"/>
      <c r="U4" s="534"/>
      <c r="V4" s="534"/>
      <c r="W4" s="535"/>
      <c r="X4" s="1"/>
      <c r="Y4" s="5"/>
      <c r="AF4" s="232"/>
    </row>
    <row r="5" spans="1:33" ht="20.25" customHeight="1" x14ac:dyDescent="0.2">
      <c r="A5" s="445" t="s">
        <v>32</v>
      </c>
      <c r="B5" s="446"/>
      <c r="C5" s="546" t="str">
        <f>'Cover Page'!H7</f>
        <v>COP 324</v>
      </c>
      <c r="D5" s="547"/>
      <c r="E5" s="547"/>
      <c r="F5" s="547"/>
      <c r="G5" s="548"/>
      <c r="H5" s="41" t="str">
        <f>'Cover Page'!C10</f>
        <v>COP 324#4</v>
      </c>
      <c r="I5" s="544" t="s">
        <v>38</v>
      </c>
      <c r="J5" s="545"/>
      <c r="K5" s="38">
        <v>50</v>
      </c>
      <c r="L5" s="158" t="s">
        <v>252</v>
      </c>
      <c r="M5" s="149" t="str">
        <f>'Cover Page'!C21</f>
        <v>1 ms</v>
      </c>
      <c r="N5" s="161" t="s">
        <v>256</v>
      </c>
      <c r="O5" s="162">
        <f>'Cover Page'!C23</f>
        <v>0</v>
      </c>
      <c r="P5" s="482" t="s">
        <v>62</v>
      </c>
      <c r="Q5" s="483"/>
      <c r="R5" s="106" t="s">
        <v>65</v>
      </c>
      <c r="S5" s="20"/>
      <c r="T5" s="395"/>
      <c r="U5" s="395"/>
      <c r="V5" s="395"/>
      <c r="W5" s="525"/>
      <c r="X5" s="1"/>
    </row>
    <row r="6" spans="1:33" ht="20.25" customHeight="1" x14ac:dyDescent="0.2">
      <c r="A6" s="445" t="s">
        <v>52</v>
      </c>
      <c r="B6" s="446"/>
      <c r="C6" s="470" t="str">
        <f>'Cover Page'!H5</f>
        <v>PA</v>
      </c>
      <c r="D6" s="471"/>
      <c r="E6" s="471"/>
      <c r="F6" s="471"/>
      <c r="G6" s="472"/>
      <c r="H6" s="42" t="str">
        <f>'Cover Page'!C11</f>
        <v>COP 324#6</v>
      </c>
      <c r="I6" s="487" t="s">
        <v>111</v>
      </c>
      <c r="J6" s="488"/>
      <c r="K6" s="40">
        <v>50</v>
      </c>
      <c r="L6" s="158" t="s">
        <v>253</v>
      </c>
      <c r="M6" s="150" t="str">
        <f>'Cover Page'!C22</f>
        <v>11.2 s</v>
      </c>
      <c r="N6" s="19"/>
      <c r="O6" s="163"/>
      <c r="P6" s="509" t="s">
        <v>249</v>
      </c>
      <c r="Q6" s="510"/>
      <c r="R6" s="442" t="str">
        <f>'Cover Page'!C13</f>
        <v>VSI</v>
      </c>
      <c r="S6" s="456"/>
      <c r="T6" s="442" t="str">
        <f>'Cover Page'!C14</f>
        <v>None</v>
      </c>
      <c r="U6" s="471"/>
      <c r="V6" s="471"/>
      <c r="W6" s="472"/>
      <c r="X6" s="1"/>
      <c r="AE6" t="e">
        <f>AA6p</f>
        <v>#NAME?</v>
      </c>
    </row>
    <row r="7" spans="1:33" ht="19.5" customHeight="1" x14ac:dyDescent="0.2">
      <c r="A7" s="445" t="s">
        <v>33</v>
      </c>
      <c r="B7" s="446"/>
      <c r="C7" s="470" t="str">
        <f>'Cover Page'!H6</f>
        <v>USA</v>
      </c>
      <c r="D7" s="471"/>
      <c r="E7" s="471"/>
      <c r="F7" s="471"/>
      <c r="G7" s="472"/>
      <c r="H7" s="42" t="str">
        <f>'Cover Page'!C12</f>
        <v xml:space="preserve"> -</v>
      </c>
      <c r="I7" s="487" t="s">
        <v>103</v>
      </c>
      <c r="J7" s="488"/>
      <c r="K7" s="24"/>
      <c r="L7" s="159" t="s">
        <v>254</v>
      </c>
      <c r="M7" s="156">
        <f>'Cover Page'!H20</f>
        <v>30</v>
      </c>
      <c r="N7" s="154"/>
      <c r="O7" s="164"/>
      <c r="P7" s="482" t="s">
        <v>63</v>
      </c>
      <c r="Q7" s="483"/>
      <c r="R7" s="477"/>
      <c r="S7" s="478"/>
      <c r="T7" s="478"/>
      <c r="U7" s="478"/>
      <c r="V7" s="478"/>
      <c r="W7" s="479"/>
      <c r="X7" s="1"/>
      <c r="Y7" s="5" t="s">
        <v>64</v>
      </c>
      <c r="AG7" s="231"/>
    </row>
    <row r="8" spans="1:33" ht="19.5" customHeight="1" thickBot="1" x14ac:dyDescent="0.25">
      <c r="A8" s="513" t="s">
        <v>53</v>
      </c>
      <c r="B8" s="514"/>
      <c r="C8" s="492">
        <f>'Cover Page'!C7:D7</f>
        <v>784</v>
      </c>
      <c r="D8" s="493"/>
      <c r="E8" s="493"/>
      <c r="F8" s="493"/>
      <c r="G8" s="494"/>
      <c r="H8" s="191"/>
      <c r="I8" s="480" t="s">
        <v>39</v>
      </c>
      <c r="J8" s="481"/>
      <c r="K8" s="148"/>
      <c r="L8" s="160" t="s">
        <v>255</v>
      </c>
      <c r="M8" s="157">
        <f>'Cover Page'!H21</f>
        <v>400</v>
      </c>
      <c r="N8" s="155"/>
      <c r="O8" s="165"/>
      <c r="P8" s="192"/>
      <c r="Q8" s="192"/>
      <c r="R8" s="489"/>
      <c r="S8" s="490"/>
      <c r="T8" s="490"/>
      <c r="U8" s="490"/>
      <c r="V8" s="490"/>
      <c r="W8" s="491"/>
      <c r="X8" s="1"/>
      <c r="Y8" s="145" t="s">
        <v>65</v>
      </c>
    </row>
    <row r="9" spans="1:33" ht="48" customHeight="1" thickBot="1" x14ac:dyDescent="0.25">
      <c r="A9" s="92" t="s">
        <v>41</v>
      </c>
      <c r="B9" s="95" t="s">
        <v>43</v>
      </c>
      <c r="C9" s="93" t="s">
        <v>42</v>
      </c>
      <c r="D9" s="94" t="s">
        <v>101</v>
      </c>
      <c r="E9" s="511" t="s">
        <v>268</v>
      </c>
      <c r="F9" s="512"/>
      <c r="G9" s="95" t="s">
        <v>268</v>
      </c>
      <c r="H9" s="93" t="s">
        <v>28</v>
      </c>
      <c r="I9" s="146" t="s">
        <v>110</v>
      </c>
      <c r="J9" s="473" t="s">
        <v>44</v>
      </c>
      <c r="K9" s="474"/>
      <c r="L9" s="474"/>
      <c r="M9" s="474"/>
      <c r="N9" s="474"/>
      <c r="O9" s="474"/>
      <c r="P9" s="474"/>
      <c r="Q9" s="474"/>
      <c r="R9" s="474"/>
      <c r="S9" s="474"/>
      <c r="T9" s="475"/>
      <c r="U9" s="151" t="s">
        <v>237</v>
      </c>
      <c r="V9" s="152" t="s">
        <v>234</v>
      </c>
      <c r="W9" s="153" t="s">
        <v>259</v>
      </c>
      <c r="Y9" s="47" t="s">
        <v>118</v>
      </c>
      <c r="Z9" s="47"/>
      <c r="AA9" s="47" t="s">
        <v>119</v>
      </c>
      <c r="AC9" s="47" t="s">
        <v>120</v>
      </c>
    </row>
    <row r="10" spans="1:33" x14ac:dyDescent="0.2">
      <c r="A10" s="233" t="s">
        <v>492</v>
      </c>
      <c r="B10" s="43">
        <v>7</v>
      </c>
      <c r="C10" s="242">
        <v>7</v>
      </c>
      <c r="D10" s="43">
        <v>7275</v>
      </c>
      <c r="E10" s="460">
        <v>6200</v>
      </c>
      <c r="F10" s="476"/>
      <c r="G10" s="242">
        <v>7300</v>
      </c>
      <c r="H10" s="30">
        <v>0.14374999999999999</v>
      </c>
      <c r="I10" s="31"/>
      <c r="J10" s="556" t="s">
        <v>475</v>
      </c>
      <c r="K10" s="557"/>
      <c r="L10" s="557"/>
      <c r="M10" s="557"/>
      <c r="N10" s="557"/>
      <c r="O10" s="557"/>
      <c r="P10" s="557"/>
      <c r="Q10" s="557"/>
      <c r="R10" s="557"/>
      <c r="S10" s="557"/>
      <c r="T10" s="558"/>
      <c r="U10" s="172"/>
      <c r="V10" s="133"/>
      <c r="W10" s="48"/>
      <c r="Y10" s="5" t="s">
        <v>66</v>
      </c>
      <c r="Z10" s="5"/>
      <c r="AA10" s="5" t="s">
        <v>69</v>
      </c>
      <c r="AB10" s="5"/>
      <c r="AC10" s="5" t="s">
        <v>74</v>
      </c>
      <c r="AD10" s="5"/>
    </row>
    <row r="11" spans="1:33" x14ac:dyDescent="0.2">
      <c r="A11" s="240"/>
      <c r="B11" s="244"/>
      <c r="C11" s="241"/>
      <c r="D11" s="244"/>
      <c r="E11" s="442"/>
      <c r="F11" s="456"/>
      <c r="G11" s="241"/>
      <c r="H11" s="33"/>
      <c r="I11" s="237"/>
      <c r="J11" s="415" t="s">
        <v>299</v>
      </c>
      <c r="K11" s="291"/>
      <c r="L11" s="291"/>
      <c r="M11" s="291"/>
      <c r="N11" s="291"/>
      <c r="O11" s="291"/>
      <c r="P11" s="291"/>
      <c r="Q11" s="291"/>
      <c r="R11" s="291"/>
      <c r="S11" s="291"/>
      <c r="T11" s="455"/>
      <c r="U11" s="173"/>
      <c r="V11" s="134"/>
      <c r="W11" s="49"/>
      <c r="Y11" s="5" t="s">
        <v>67</v>
      </c>
      <c r="Z11" s="5"/>
      <c r="AA11" s="5" t="s">
        <v>71</v>
      </c>
      <c r="AB11" s="5"/>
      <c r="AC11" s="5" t="s">
        <v>68</v>
      </c>
      <c r="AD11" s="5"/>
    </row>
    <row r="12" spans="1:33" x14ac:dyDescent="0.2">
      <c r="A12" s="240"/>
      <c r="B12" s="244"/>
      <c r="C12" s="241">
        <v>166</v>
      </c>
      <c r="D12" s="244">
        <v>7275</v>
      </c>
      <c r="E12" s="442"/>
      <c r="F12" s="456"/>
      <c r="G12" s="241"/>
      <c r="H12" s="33">
        <v>0.17777777777777778</v>
      </c>
      <c r="I12" s="237"/>
      <c r="J12" s="415" t="s">
        <v>300</v>
      </c>
      <c r="K12" s="416"/>
      <c r="L12" s="416"/>
      <c r="M12" s="416"/>
      <c r="N12" s="416"/>
      <c r="O12" s="416"/>
      <c r="P12" s="416"/>
      <c r="Q12" s="416"/>
      <c r="R12" s="416"/>
      <c r="S12" s="416"/>
      <c r="T12" s="432"/>
      <c r="U12" s="173"/>
      <c r="V12" s="134"/>
      <c r="W12" s="185"/>
      <c r="Y12" s="5"/>
      <c r="Z12" s="5"/>
      <c r="AA12" s="5"/>
      <c r="AB12" s="5"/>
      <c r="AC12" s="5"/>
      <c r="AD12" s="5"/>
    </row>
    <row r="13" spans="1:33" x14ac:dyDescent="0.2">
      <c r="A13" s="238"/>
      <c r="B13" s="26"/>
      <c r="C13" s="239"/>
      <c r="D13" s="26"/>
      <c r="E13" s="442"/>
      <c r="F13" s="456"/>
      <c r="G13" s="239"/>
      <c r="H13" s="36"/>
      <c r="I13" s="237"/>
      <c r="J13" s="415"/>
      <c r="K13" s="291"/>
      <c r="L13" s="291"/>
      <c r="M13" s="291"/>
      <c r="N13" s="291"/>
      <c r="O13" s="291"/>
      <c r="P13" s="291"/>
      <c r="Q13" s="291"/>
      <c r="R13" s="291"/>
      <c r="S13" s="291"/>
      <c r="T13" s="455"/>
      <c r="U13" s="173"/>
      <c r="V13" s="134"/>
      <c r="W13" s="50"/>
      <c r="Y13" s="5" t="s">
        <v>76</v>
      </c>
      <c r="Z13" s="5"/>
      <c r="AA13" s="5" t="s">
        <v>72</v>
      </c>
      <c r="AB13" s="5"/>
      <c r="AC13" s="5" t="s">
        <v>75</v>
      </c>
      <c r="AD13" s="5"/>
    </row>
    <row r="14" spans="1:33" x14ac:dyDescent="0.2">
      <c r="A14" s="234" t="s">
        <v>465</v>
      </c>
      <c r="B14" s="244">
        <v>442</v>
      </c>
      <c r="C14" s="241">
        <v>442</v>
      </c>
      <c r="D14" s="244">
        <v>7275</v>
      </c>
      <c r="E14" s="442">
        <v>6200</v>
      </c>
      <c r="F14" s="456"/>
      <c r="G14" s="241">
        <v>7300</v>
      </c>
      <c r="H14" s="33">
        <v>0.19027777777777777</v>
      </c>
      <c r="I14" s="237"/>
      <c r="J14" s="415" t="s">
        <v>306</v>
      </c>
      <c r="K14" s="291"/>
      <c r="L14" s="291"/>
      <c r="M14" s="291"/>
      <c r="N14" s="291"/>
      <c r="O14" s="291"/>
      <c r="P14" s="291"/>
      <c r="Q14" s="291"/>
      <c r="R14" s="291"/>
      <c r="S14" s="291"/>
      <c r="T14" s="455"/>
      <c r="U14" s="173">
        <v>4</v>
      </c>
      <c r="V14" s="134"/>
      <c r="W14" s="51"/>
      <c r="Y14" s="5" t="s">
        <v>112</v>
      </c>
      <c r="Z14" s="5"/>
      <c r="AA14" s="5" t="s">
        <v>73</v>
      </c>
      <c r="AB14" s="5"/>
      <c r="AC14" s="5" t="s">
        <v>76</v>
      </c>
    </row>
    <row r="15" spans="1:33" x14ac:dyDescent="0.2">
      <c r="A15" s="240"/>
      <c r="B15" s="244"/>
      <c r="C15" s="241">
        <v>474</v>
      </c>
      <c r="D15" s="244"/>
      <c r="E15" s="442"/>
      <c r="F15" s="456"/>
      <c r="G15" s="241"/>
      <c r="H15" s="33">
        <v>0.19722222222222222</v>
      </c>
      <c r="I15" s="237"/>
      <c r="J15" s="415" t="s">
        <v>299</v>
      </c>
      <c r="K15" s="291"/>
      <c r="L15" s="291"/>
      <c r="M15" s="291"/>
      <c r="N15" s="291"/>
      <c r="O15" s="291"/>
      <c r="P15" s="291"/>
      <c r="Q15" s="291"/>
      <c r="R15" s="291"/>
      <c r="S15" s="291"/>
      <c r="T15" s="455"/>
      <c r="U15" s="173"/>
      <c r="V15" s="134"/>
      <c r="W15" s="51"/>
      <c r="Y15" s="5"/>
      <c r="Z15" s="5"/>
      <c r="AA15" s="5"/>
      <c r="AB15" s="5"/>
      <c r="AC15" s="5"/>
    </row>
    <row r="16" spans="1:33" x14ac:dyDescent="0.2">
      <c r="A16" s="196"/>
      <c r="B16" s="244"/>
      <c r="C16" s="244">
        <v>543</v>
      </c>
      <c r="D16" s="244">
        <v>7275</v>
      </c>
      <c r="E16" s="442"/>
      <c r="F16" s="456"/>
      <c r="G16" s="241"/>
      <c r="H16" s="33">
        <v>0.23125000000000001</v>
      </c>
      <c r="I16" s="237"/>
      <c r="J16" s="415" t="s">
        <v>524</v>
      </c>
      <c r="K16" s="291"/>
      <c r="L16" s="291"/>
      <c r="M16" s="291"/>
      <c r="N16" s="291"/>
      <c r="O16" s="291"/>
      <c r="P16" s="291"/>
      <c r="Q16" s="291"/>
      <c r="R16" s="291"/>
      <c r="S16" s="291"/>
      <c r="T16" s="455"/>
      <c r="U16" s="183"/>
      <c r="V16" s="134"/>
      <c r="W16" s="50"/>
      <c r="Y16" s="5" t="s">
        <v>68</v>
      </c>
      <c r="Z16" s="5"/>
      <c r="AA16" s="5" t="s">
        <v>70</v>
      </c>
      <c r="AB16" s="5"/>
      <c r="AC16" s="5" t="s">
        <v>113</v>
      </c>
    </row>
    <row r="17" spans="1:29" x14ac:dyDescent="0.2">
      <c r="A17" s="238"/>
      <c r="B17" s="26"/>
      <c r="C17" s="239"/>
      <c r="D17" s="26"/>
      <c r="E17" s="442"/>
      <c r="F17" s="456"/>
      <c r="G17" s="241"/>
      <c r="H17" s="36"/>
      <c r="I17" s="237"/>
      <c r="J17" s="415"/>
      <c r="K17" s="291"/>
      <c r="L17" s="291"/>
      <c r="M17" s="291"/>
      <c r="N17" s="291"/>
      <c r="O17" s="291"/>
      <c r="P17" s="291"/>
      <c r="Q17" s="291"/>
      <c r="R17" s="291"/>
      <c r="S17" s="291"/>
      <c r="T17" s="455"/>
      <c r="U17" s="173"/>
      <c r="V17" s="134"/>
      <c r="W17" s="50"/>
      <c r="Y17" s="5" t="s">
        <v>70</v>
      </c>
      <c r="Z17" s="5"/>
      <c r="AA17" s="5" t="s">
        <v>112</v>
      </c>
      <c r="AB17" s="5"/>
      <c r="AC17" s="5" t="s">
        <v>66</v>
      </c>
    </row>
    <row r="18" spans="1:29" x14ac:dyDescent="0.2">
      <c r="A18" s="251" t="s">
        <v>467</v>
      </c>
      <c r="B18" s="244">
        <v>547</v>
      </c>
      <c r="C18" s="241">
        <v>547</v>
      </c>
      <c r="D18" s="244">
        <v>7275</v>
      </c>
      <c r="E18" s="442">
        <v>6200</v>
      </c>
      <c r="F18" s="456"/>
      <c r="G18" s="241">
        <v>7300</v>
      </c>
      <c r="H18" s="33">
        <v>0.23472222222222219</v>
      </c>
      <c r="I18" s="237"/>
      <c r="J18" s="415" t="s">
        <v>306</v>
      </c>
      <c r="K18" s="291"/>
      <c r="L18" s="291"/>
      <c r="M18" s="291"/>
      <c r="N18" s="291"/>
      <c r="O18" s="291"/>
      <c r="P18" s="291"/>
      <c r="Q18" s="291"/>
      <c r="R18" s="291"/>
      <c r="S18" s="291"/>
      <c r="T18" s="455"/>
      <c r="U18" s="173">
        <v>5</v>
      </c>
      <c r="V18" s="134"/>
      <c r="W18" s="51"/>
      <c r="Y18" s="5" t="s">
        <v>117</v>
      </c>
      <c r="Z18" s="5"/>
      <c r="AA18" s="5" t="s">
        <v>67</v>
      </c>
      <c r="AC18" s="5" t="s">
        <v>112</v>
      </c>
    </row>
    <row r="19" spans="1:29" x14ac:dyDescent="0.2">
      <c r="A19" s="238"/>
      <c r="B19" s="26"/>
      <c r="C19" s="239">
        <v>579</v>
      </c>
      <c r="D19" s="26"/>
      <c r="E19" s="442"/>
      <c r="F19" s="456"/>
      <c r="G19" s="241"/>
      <c r="H19" s="36">
        <v>0.24097222222222223</v>
      </c>
      <c r="I19" s="237"/>
      <c r="J19" s="415" t="s">
        <v>299</v>
      </c>
      <c r="K19" s="291"/>
      <c r="L19" s="291"/>
      <c r="M19" s="291"/>
      <c r="N19" s="291"/>
      <c r="O19" s="291"/>
      <c r="P19" s="291"/>
      <c r="Q19" s="291"/>
      <c r="R19" s="291"/>
      <c r="S19" s="291"/>
      <c r="T19" s="455"/>
      <c r="U19" s="173"/>
      <c r="V19" s="134"/>
      <c r="W19" s="50"/>
      <c r="Y19" s="5" t="s">
        <v>238</v>
      </c>
      <c r="AC19" s="5" t="s">
        <v>117</v>
      </c>
    </row>
    <row r="20" spans="1:29" x14ac:dyDescent="0.2">
      <c r="A20" s="240"/>
      <c r="B20" s="244"/>
      <c r="C20" s="241">
        <v>898</v>
      </c>
      <c r="D20" s="244">
        <v>6800</v>
      </c>
      <c r="E20" s="442"/>
      <c r="F20" s="456"/>
      <c r="G20" s="241"/>
      <c r="H20" s="33">
        <v>0.31944444444444448</v>
      </c>
      <c r="I20" s="237"/>
      <c r="J20" s="415" t="s">
        <v>300</v>
      </c>
      <c r="K20" s="291"/>
      <c r="L20" s="291"/>
      <c r="M20" s="291"/>
      <c r="N20" s="291"/>
      <c r="O20" s="291"/>
      <c r="P20" s="291"/>
      <c r="Q20" s="291"/>
      <c r="R20" s="291"/>
      <c r="S20" s="291"/>
      <c r="T20" s="455"/>
      <c r="U20" s="173"/>
      <c r="V20" s="134"/>
      <c r="W20" s="51"/>
      <c r="Y20" s="5" t="s">
        <v>239</v>
      </c>
      <c r="AC20" s="5" t="s">
        <v>162</v>
      </c>
    </row>
    <row r="21" spans="1:29" x14ac:dyDescent="0.2">
      <c r="A21" s="240"/>
      <c r="B21" s="244"/>
      <c r="C21" s="241"/>
      <c r="D21" s="244"/>
      <c r="E21" s="442"/>
      <c r="F21" s="456"/>
      <c r="G21" s="241"/>
      <c r="H21" s="36"/>
      <c r="I21" s="237"/>
      <c r="J21" s="415"/>
      <c r="K21" s="291"/>
      <c r="L21" s="291"/>
      <c r="M21" s="291"/>
      <c r="N21" s="291"/>
      <c r="O21" s="291"/>
      <c r="P21" s="291"/>
      <c r="Q21" s="291"/>
      <c r="R21" s="291"/>
      <c r="S21" s="291"/>
      <c r="T21" s="455"/>
      <c r="U21" s="173"/>
      <c r="V21" s="134"/>
      <c r="W21" s="50"/>
      <c r="Y21" s="5" t="s">
        <v>260</v>
      </c>
      <c r="AC21" s="5" t="s">
        <v>163</v>
      </c>
    </row>
    <row r="22" spans="1:29" x14ac:dyDescent="0.2">
      <c r="A22" s="249" t="s">
        <v>473</v>
      </c>
      <c r="B22" s="244">
        <v>899</v>
      </c>
      <c r="C22" s="241">
        <v>899</v>
      </c>
      <c r="D22" s="244">
        <v>6775</v>
      </c>
      <c r="E22" s="442">
        <v>6200</v>
      </c>
      <c r="F22" s="456"/>
      <c r="G22" s="241">
        <v>7300</v>
      </c>
      <c r="H22" s="33">
        <v>0.33333333333333331</v>
      </c>
      <c r="I22" s="237"/>
      <c r="J22" s="415" t="s">
        <v>306</v>
      </c>
      <c r="K22" s="291"/>
      <c r="L22" s="291"/>
      <c r="M22" s="291"/>
      <c r="N22" s="291"/>
      <c r="O22" s="291"/>
      <c r="P22" s="291"/>
      <c r="Q22" s="291"/>
      <c r="R22" s="291"/>
      <c r="S22" s="291"/>
      <c r="T22" s="455"/>
      <c r="U22" s="183">
        <v>6</v>
      </c>
      <c r="V22" s="134"/>
      <c r="W22" s="51"/>
      <c r="Y22" s="5" t="s">
        <v>258</v>
      </c>
      <c r="AC22" s="5" t="s">
        <v>66</v>
      </c>
    </row>
    <row r="23" spans="1:29" x14ac:dyDescent="0.2">
      <c r="A23" s="195"/>
      <c r="B23" s="244"/>
      <c r="C23" s="241">
        <v>931</v>
      </c>
      <c r="D23" s="244"/>
      <c r="E23" s="442"/>
      <c r="F23" s="456"/>
      <c r="G23" s="175"/>
      <c r="H23" s="33">
        <v>0.38124999999999998</v>
      </c>
      <c r="I23" s="237"/>
      <c r="J23" s="415" t="s">
        <v>299</v>
      </c>
      <c r="K23" s="291"/>
      <c r="L23" s="291"/>
      <c r="M23" s="291"/>
      <c r="N23" s="291"/>
      <c r="O23" s="291"/>
      <c r="P23" s="291"/>
      <c r="Q23" s="291"/>
      <c r="R23" s="291"/>
      <c r="S23" s="291"/>
      <c r="T23" s="455"/>
      <c r="U23" s="173"/>
      <c r="V23" s="134"/>
      <c r="W23" s="50"/>
      <c r="AC23" s="5" t="s">
        <v>238</v>
      </c>
    </row>
    <row r="24" spans="1:29" x14ac:dyDescent="0.2">
      <c r="A24" s="196"/>
      <c r="B24" s="244"/>
      <c r="C24" s="241">
        <v>1666</v>
      </c>
      <c r="D24" s="178">
        <v>5650</v>
      </c>
      <c r="E24" s="442"/>
      <c r="F24" s="456"/>
      <c r="G24" s="244"/>
      <c r="H24" s="33">
        <v>0.52430555555555558</v>
      </c>
      <c r="I24" s="237"/>
      <c r="J24" s="415" t="s">
        <v>300</v>
      </c>
      <c r="K24" s="291"/>
      <c r="L24" s="291"/>
      <c r="M24" s="291"/>
      <c r="N24" s="291"/>
      <c r="O24" s="291"/>
      <c r="P24" s="291"/>
      <c r="Q24" s="291"/>
      <c r="R24" s="291"/>
      <c r="S24" s="291"/>
      <c r="T24" s="455"/>
      <c r="U24" s="173"/>
      <c r="V24" s="134"/>
      <c r="W24" s="51"/>
      <c r="AC24" s="5" t="s">
        <v>239</v>
      </c>
    </row>
    <row r="25" spans="1:29" x14ac:dyDescent="0.2">
      <c r="A25" s="196"/>
      <c r="B25" s="244"/>
      <c r="C25" s="241"/>
      <c r="D25" s="244"/>
      <c r="E25" s="442"/>
      <c r="F25" s="456"/>
      <c r="G25" s="244"/>
      <c r="H25" s="33"/>
      <c r="I25" s="237"/>
      <c r="J25" s="415"/>
      <c r="K25" s="291"/>
      <c r="L25" s="291"/>
      <c r="M25" s="291"/>
      <c r="N25" s="291"/>
      <c r="O25" s="291"/>
      <c r="P25" s="291"/>
      <c r="Q25" s="291"/>
      <c r="R25" s="291"/>
      <c r="S25" s="291"/>
      <c r="T25" s="455"/>
      <c r="U25" s="173"/>
      <c r="V25" s="134"/>
      <c r="W25" s="50"/>
      <c r="AC25" s="5" t="s">
        <v>260</v>
      </c>
    </row>
    <row r="26" spans="1:29" x14ac:dyDescent="0.2">
      <c r="A26" s="196" t="s">
        <v>474</v>
      </c>
      <c r="B26" s="244">
        <v>1667</v>
      </c>
      <c r="C26" s="244">
        <v>1667</v>
      </c>
      <c r="D26" s="244">
        <v>5625</v>
      </c>
      <c r="E26" s="442">
        <v>6200</v>
      </c>
      <c r="F26" s="456"/>
      <c r="G26" s="244">
        <v>7300</v>
      </c>
      <c r="H26" s="33">
        <v>0.52777777777777779</v>
      </c>
      <c r="I26" s="237"/>
      <c r="J26" s="415" t="s">
        <v>525</v>
      </c>
      <c r="K26" s="565"/>
      <c r="L26" s="565"/>
      <c r="M26" s="565"/>
      <c r="N26" s="565"/>
      <c r="O26" s="565"/>
      <c r="P26" s="565"/>
      <c r="Q26" s="565"/>
      <c r="R26" s="565"/>
      <c r="S26" s="565"/>
      <c r="T26" s="566"/>
      <c r="U26" s="173">
        <v>7</v>
      </c>
      <c r="V26" s="134"/>
      <c r="W26" s="51"/>
      <c r="Z26" s="5"/>
      <c r="AC26" s="5" t="s">
        <v>257</v>
      </c>
    </row>
    <row r="27" spans="1:29" x14ac:dyDescent="0.2">
      <c r="A27" s="196"/>
      <c r="B27" s="244"/>
      <c r="C27" s="244"/>
      <c r="D27" s="244"/>
      <c r="E27" s="442"/>
      <c r="F27" s="456"/>
      <c r="G27" s="244"/>
      <c r="H27" s="33"/>
      <c r="I27" s="237"/>
      <c r="J27" s="415" t="s">
        <v>299</v>
      </c>
      <c r="K27" s="291"/>
      <c r="L27" s="291"/>
      <c r="M27" s="291"/>
      <c r="N27" s="291"/>
      <c r="O27" s="291"/>
      <c r="P27" s="291"/>
      <c r="Q27" s="291"/>
      <c r="R27" s="291"/>
      <c r="S27" s="291"/>
      <c r="T27" s="455"/>
      <c r="U27" s="173"/>
      <c r="V27" s="134"/>
      <c r="W27" s="50"/>
      <c r="AC27" s="5" t="s">
        <v>261</v>
      </c>
    </row>
    <row r="28" spans="1:29" x14ac:dyDescent="0.2">
      <c r="A28" s="196"/>
      <c r="B28" s="244"/>
      <c r="C28" s="244"/>
      <c r="D28" s="244">
        <v>5625</v>
      </c>
      <c r="E28" s="442"/>
      <c r="F28" s="456"/>
      <c r="G28" s="244"/>
      <c r="H28" s="33">
        <v>0.53472222222222221</v>
      </c>
      <c r="I28" s="237"/>
      <c r="J28" s="415" t="s">
        <v>526</v>
      </c>
      <c r="K28" s="291"/>
      <c r="L28" s="291"/>
      <c r="M28" s="291"/>
      <c r="N28" s="291"/>
      <c r="O28" s="291"/>
      <c r="P28" s="291"/>
      <c r="Q28" s="291"/>
      <c r="R28" s="291"/>
      <c r="S28" s="291"/>
      <c r="T28" s="455"/>
      <c r="U28" s="173"/>
      <c r="V28" s="134"/>
      <c r="W28" s="51"/>
      <c r="AC28" s="5" t="s">
        <v>258</v>
      </c>
    </row>
    <row r="29" spans="1:29" x14ac:dyDescent="0.2">
      <c r="A29" s="196"/>
      <c r="B29" s="244"/>
      <c r="C29" s="244"/>
      <c r="D29" s="244"/>
      <c r="E29" s="442"/>
      <c r="F29" s="456"/>
      <c r="G29" s="244"/>
      <c r="H29" s="33"/>
      <c r="I29" s="237"/>
      <c r="J29" s="415"/>
      <c r="K29" s="291"/>
      <c r="L29" s="291"/>
      <c r="M29" s="291"/>
      <c r="N29" s="291"/>
      <c r="O29" s="291"/>
      <c r="P29" s="291"/>
      <c r="Q29" s="291"/>
      <c r="R29" s="291"/>
      <c r="S29" s="291"/>
      <c r="T29" s="455"/>
      <c r="U29" s="173"/>
      <c r="V29" s="134"/>
      <c r="W29" s="51"/>
    </row>
    <row r="30" spans="1:29" x14ac:dyDescent="0.2">
      <c r="A30" s="252" t="s">
        <v>465</v>
      </c>
      <c r="B30" s="244">
        <v>1678</v>
      </c>
      <c r="C30" s="244">
        <v>1678</v>
      </c>
      <c r="D30" s="244">
        <v>5625</v>
      </c>
      <c r="E30" s="442">
        <v>6200</v>
      </c>
      <c r="F30" s="456"/>
      <c r="G30" s="244">
        <v>7300</v>
      </c>
      <c r="H30" s="33">
        <v>0.54027777777777775</v>
      </c>
      <c r="I30" s="237"/>
      <c r="J30" s="415" t="s">
        <v>491</v>
      </c>
      <c r="K30" s="291"/>
      <c r="L30" s="291"/>
      <c r="M30" s="291"/>
      <c r="N30" s="291"/>
      <c r="O30" s="291"/>
      <c r="P30" s="291"/>
      <c r="Q30" s="291"/>
      <c r="R30" s="291"/>
      <c r="S30" s="291"/>
      <c r="T30" s="455"/>
      <c r="U30" s="173">
        <v>8</v>
      </c>
      <c r="V30" s="134"/>
      <c r="W30" s="50"/>
    </row>
    <row r="31" spans="1:29" x14ac:dyDescent="0.2">
      <c r="A31" s="238"/>
      <c r="B31" s="26"/>
      <c r="C31" s="239">
        <v>1710</v>
      </c>
      <c r="D31" s="26"/>
      <c r="E31" s="442"/>
      <c r="F31" s="456"/>
      <c r="G31" s="239"/>
      <c r="H31" s="33">
        <v>0.54722222222222217</v>
      </c>
      <c r="I31" s="237"/>
      <c r="J31" s="415" t="s">
        <v>299</v>
      </c>
      <c r="K31" s="416"/>
      <c r="L31" s="416"/>
      <c r="M31" s="416"/>
      <c r="N31" s="416"/>
      <c r="O31" s="416"/>
      <c r="P31" s="416"/>
      <c r="Q31" s="416"/>
      <c r="R31" s="416"/>
      <c r="S31" s="416"/>
      <c r="T31" s="432"/>
      <c r="U31" s="173"/>
      <c r="V31" s="134"/>
      <c r="W31" s="51"/>
    </row>
    <row r="32" spans="1:29" ht="13.5" thickBot="1" x14ac:dyDescent="0.25">
      <c r="A32" s="245"/>
      <c r="B32" s="246"/>
      <c r="C32" s="247">
        <v>2189</v>
      </c>
      <c r="D32" s="246">
        <v>4900</v>
      </c>
      <c r="E32" s="495"/>
      <c r="F32" s="496"/>
      <c r="G32" s="247"/>
      <c r="H32" s="248">
        <v>0.59027777777777779</v>
      </c>
      <c r="I32" s="243"/>
      <c r="J32" s="457" t="s">
        <v>300</v>
      </c>
      <c r="K32" s="568"/>
      <c r="L32" s="568"/>
      <c r="M32" s="568"/>
      <c r="N32" s="568"/>
      <c r="O32" s="568"/>
      <c r="P32" s="568"/>
      <c r="Q32" s="568"/>
      <c r="R32" s="568"/>
      <c r="S32" s="568"/>
      <c r="T32" s="569"/>
      <c r="U32" s="174"/>
      <c r="V32" s="135"/>
      <c r="W32" s="52"/>
    </row>
    <row r="33" spans="1:25" x14ac:dyDescent="0.2">
      <c r="A33" s="445" t="s">
        <v>568</v>
      </c>
      <c r="B33" s="446"/>
      <c r="C33" s="446"/>
      <c r="D33" s="450" t="s">
        <v>562</v>
      </c>
      <c r="E33" s="549"/>
      <c r="F33" s="450">
        <f>'Cover Page'!D15</f>
        <v>0</v>
      </c>
      <c r="G33" s="564"/>
      <c r="H33" s="445" t="s">
        <v>50</v>
      </c>
      <c r="I33" s="465"/>
      <c r="J33" s="466"/>
      <c r="K33" s="570" t="str">
        <f>'Cover Page'!H14</f>
        <v>30/31/03/06</v>
      </c>
      <c r="L33" s="571"/>
      <c r="M33" s="571"/>
      <c r="N33" s="571"/>
      <c r="O33" s="571"/>
      <c r="P33" s="572"/>
      <c r="Q33" s="445" t="s">
        <v>54</v>
      </c>
      <c r="R33" s="446"/>
      <c r="S33" s="450">
        <f>'Cover Page'!H16</f>
        <v>3129</v>
      </c>
      <c r="T33" s="567"/>
      <c r="U33" s="567"/>
      <c r="V33" s="567"/>
      <c r="W33" s="564"/>
    </row>
    <row r="34" spans="1:25" x14ac:dyDescent="0.2">
      <c r="A34" s="445" t="s">
        <v>193</v>
      </c>
      <c r="B34" s="446"/>
      <c r="C34" s="446"/>
      <c r="D34" s="442">
        <f>'Cover Page'!C16</f>
        <v>0</v>
      </c>
      <c r="E34" s="456"/>
      <c r="F34" s="442">
        <f>'Cover Page'!D16</f>
        <v>0</v>
      </c>
      <c r="G34" s="472"/>
      <c r="H34" s="445" t="s">
        <v>59</v>
      </c>
      <c r="I34" s="465"/>
      <c r="J34" s="466"/>
      <c r="K34" s="442" t="str">
        <f>'Cover Page'!H13</f>
        <v>Z-Trak</v>
      </c>
      <c r="L34" s="305"/>
      <c r="M34" s="305"/>
      <c r="N34" s="444" t="s">
        <v>262</v>
      </c>
      <c r="O34" s="444"/>
      <c r="P34" s="69"/>
      <c r="Q34" s="445" t="s">
        <v>250</v>
      </c>
      <c r="R34" s="446"/>
      <c r="S34" s="442">
        <f>'Cover Page'!H15</f>
        <v>0</v>
      </c>
      <c r="T34" s="471"/>
      <c r="U34" s="442">
        <f>'Cover Page'!H17</f>
        <v>0</v>
      </c>
      <c r="V34" s="305"/>
      <c r="W34" s="443"/>
    </row>
    <row r="35" spans="1:25" ht="17.25" customHeight="1" x14ac:dyDescent="0.2">
      <c r="A35" s="445" t="s">
        <v>194</v>
      </c>
      <c r="B35" s="446"/>
      <c r="C35" s="446"/>
      <c r="D35" s="442">
        <f>'Cover Page'!C17</f>
        <v>0</v>
      </c>
      <c r="E35" s="456"/>
      <c r="F35" s="442">
        <f>'Cover Page'!D17</f>
        <v>0</v>
      </c>
      <c r="G35" s="472"/>
      <c r="H35" s="445" t="s">
        <v>60</v>
      </c>
      <c r="I35" s="465"/>
      <c r="J35" s="466"/>
      <c r="K35" s="44">
        <v>7.4</v>
      </c>
      <c r="L35" s="452" t="s">
        <v>58</v>
      </c>
      <c r="M35" s="453"/>
      <c r="N35" s="453"/>
      <c r="O35" s="454"/>
      <c r="P35" s="51">
        <v>4</v>
      </c>
      <c r="Q35" s="445" t="s">
        <v>55</v>
      </c>
      <c r="R35" s="446"/>
      <c r="S35" s="440" t="s">
        <v>382</v>
      </c>
      <c r="T35" s="440"/>
      <c r="U35" s="440"/>
      <c r="V35" s="440"/>
      <c r="W35" s="441"/>
    </row>
    <row r="36" spans="1:25" ht="15.75" customHeight="1" x14ac:dyDescent="0.2">
      <c r="A36" s="445" t="s">
        <v>569</v>
      </c>
      <c r="B36" s="446"/>
      <c r="C36" s="446"/>
      <c r="D36" s="442">
        <f>'Cover Page'!H11</f>
        <v>0</v>
      </c>
      <c r="E36" s="456"/>
      <c r="F36" s="442">
        <f>'Cover Page'!I11</f>
        <v>0</v>
      </c>
      <c r="G36" s="472"/>
      <c r="H36" s="445" t="str">
        <f>IF(K34="Z-Trak","Drive Level:","Amp.Att.:")</f>
        <v>Drive Level:</v>
      </c>
      <c r="I36" s="503"/>
      <c r="J36" s="504"/>
      <c r="K36" s="450">
        <v>386</v>
      </c>
      <c r="L36" s="317"/>
      <c r="M36" s="317"/>
      <c r="N36" s="317"/>
      <c r="O36" s="317"/>
      <c r="P36" s="451"/>
      <c r="Q36" s="445" t="s">
        <v>56</v>
      </c>
      <c r="R36" s="446"/>
      <c r="S36" s="166" t="s">
        <v>384</v>
      </c>
      <c r="T36" s="166"/>
      <c r="U36" s="19"/>
      <c r="V36" s="19"/>
      <c r="W36" s="104"/>
      <c r="Y36" s="5" t="s">
        <v>104</v>
      </c>
    </row>
    <row r="37" spans="1:25" ht="17.25" customHeight="1" thickBot="1" x14ac:dyDescent="0.25">
      <c r="A37" s="438" t="s">
        <v>195</v>
      </c>
      <c r="B37" s="439"/>
      <c r="C37" s="439"/>
      <c r="D37" s="495">
        <f>'Cover Page'!H10</f>
        <v>0</v>
      </c>
      <c r="E37" s="496"/>
      <c r="F37" s="495">
        <f>'Cover Page'!I10</f>
        <v>0</v>
      </c>
      <c r="G37" s="497"/>
      <c r="H37" s="501" t="str">
        <f>IF(K34="Z-Trak","SGF File Name:","")</f>
        <v>SGF File Name:</v>
      </c>
      <c r="I37" s="502"/>
      <c r="J37" s="502"/>
      <c r="K37" s="498">
        <v>3129</v>
      </c>
      <c r="L37" s="499"/>
      <c r="M37" s="499"/>
      <c r="N37" s="499"/>
      <c r="O37" s="499"/>
      <c r="P37" s="500"/>
      <c r="Q37" s="438" t="s">
        <v>57</v>
      </c>
      <c r="R37" s="439"/>
      <c r="S37" s="76" t="s">
        <v>383</v>
      </c>
      <c r="T37" s="76"/>
      <c r="U37" s="22"/>
      <c r="V37" s="22"/>
      <c r="W37" s="105"/>
      <c r="Y37" s="5" t="s">
        <v>105</v>
      </c>
    </row>
    <row r="39" spans="1:25" x14ac:dyDescent="0.2">
      <c r="A39" s="5" t="str">
        <f>'Cover Page'!A33</f>
        <v>Rev.5    2013</v>
      </c>
    </row>
  </sheetData>
  <mergeCells count="120">
    <mergeCell ref="A36:C36"/>
    <mergeCell ref="K37:P37"/>
    <mergeCell ref="Q37:R37"/>
    <mergeCell ref="K36:P36"/>
    <mergeCell ref="Q36:R36"/>
    <mergeCell ref="H36:J36"/>
    <mergeCell ref="A37:C37"/>
    <mergeCell ref="D37:E37"/>
    <mergeCell ref="F37:G37"/>
    <mergeCell ref="H37:J37"/>
    <mergeCell ref="D36:E36"/>
    <mergeCell ref="F36:G36"/>
    <mergeCell ref="A35:C35"/>
    <mergeCell ref="E24:F24"/>
    <mergeCell ref="E25:F25"/>
    <mergeCell ref="F35:G35"/>
    <mergeCell ref="E30:F30"/>
    <mergeCell ref="E26:F26"/>
    <mergeCell ref="E27:F27"/>
    <mergeCell ref="E29:F29"/>
    <mergeCell ref="K33:P33"/>
    <mergeCell ref="D35:E35"/>
    <mergeCell ref="J27:T27"/>
    <mergeCell ref="E28:F28"/>
    <mergeCell ref="J28:T28"/>
    <mergeCell ref="S35:W35"/>
    <mergeCell ref="L35:O35"/>
    <mergeCell ref="Q35:R35"/>
    <mergeCell ref="D34:E34"/>
    <mergeCell ref="F34:G34"/>
    <mergeCell ref="H34:J34"/>
    <mergeCell ref="N34:O34"/>
    <mergeCell ref="E31:F31"/>
    <mergeCell ref="J31:T31"/>
    <mergeCell ref="U34:W34"/>
    <mergeCell ref="H35:J35"/>
    <mergeCell ref="A33:C33"/>
    <mergeCell ref="D33:E33"/>
    <mergeCell ref="F33:G33"/>
    <mergeCell ref="H33:J33"/>
    <mergeCell ref="J24:T24"/>
    <mergeCell ref="J25:T25"/>
    <mergeCell ref="J30:T30"/>
    <mergeCell ref="J26:T26"/>
    <mergeCell ref="A34:C34"/>
    <mergeCell ref="Q33:R33"/>
    <mergeCell ref="S33:W33"/>
    <mergeCell ref="Q34:R34"/>
    <mergeCell ref="S34:T34"/>
    <mergeCell ref="K34:M34"/>
    <mergeCell ref="E32:F32"/>
    <mergeCell ref="J32:T32"/>
    <mergeCell ref="J29:T29"/>
    <mergeCell ref="E23:F23"/>
    <mergeCell ref="E19:F19"/>
    <mergeCell ref="J19:T19"/>
    <mergeCell ref="E20:F20"/>
    <mergeCell ref="J20:T20"/>
    <mergeCell ref="E21:F21"/>
    <mergeCell ref="J21:T21"/>
    <mergeCell ref="J22:T22"/>
    <mergeCell ref="E22:F22"/>
    <mergeCell ref="J23:T23"/>
    <mergeCell ref="E18:F18"/>
    <mergeCell ref="J18:T18"/>
    <mergeCell ref="E13:F13"/>
    <mergeCell ref="J13:T13"/>
    <mergeCell ref="E12:F12"/>
    <mergeCell ref="J12:T12"/>
    <mergeCell ref="E16:F16"/>
    <mergeCell ref="J16:T16"/>
    <mergeCell ref="E17:F17"/>
    <mergeCell ref="J17:T17"/>
    <mergeCell ref="E14:F14"/>
    <mergeCell ref="J14:T14"/>
    <mergeCell ref="E15:F15"/>
    <mergeCell ref="J15:T15"/>
    <mergeCell ref="E11:F11"/>
    <mergeCell ref="J11:T11"/>
    <mergeCell ref="A8:B8"/>
    <mergeCell ref="C8:G8"/>
    <mergeCell ref="I8:J8"/>
    <mergeCell ref="R8:W8"/>
    <mergeCell ref="E9:F9"/>
    <mergeCell ref="J9:T9"/>
    <mergeCell ref="E10:F10"/>
    <mergeCell ref="J10:T10"/>
    <mergeCell ref="T6:W6"/>
    <mergeCell ref="A7:B7"/>
    <mergeCell ref="C7:G7"/>
    <mergeCell ref="I7:J7"/>
    <mergeCell ref="P7:Q7"/>
    <mergeCell ref="R7:W7"/>
    <mergeCell ref="T5:W5"/>
    <mergeCell ref="A6:B6"/>
    <mergeCell ref="C6:G6"/>
    <mergeCell ref="I6:J6"/>
    <mergeCell ref="P6:Q6"/>
    <mergeCell ref="R6:S6"/>
    <mergeCell ref="A5:B5"/>
    <mergeCell ref="C5:G5"/>
    <mergeCell ref="I5:J5"/>
    <mergeCell ref="P5:Q5"/>
    <mergeCell ref="P3:Q3"/>
    <mergeCell ref="T3:U3"/>
    <mergeCell ref="V3:W3"/>
    <mergeCell ref="A4:B4"/>
    <mergeCell ref="C4:G4"/>
    <mergeCell ref="P4:Q4"/>
    <mergeCell ref="R4:W4"/>
    <mergeCell ref="A1:W2"/>
    <mergeCell ref="A3:B3"/>
    <mergeCell ref="C3:G3"/>
    <mergeCell ref="H3:H4"/>
    <mergeCell ref="I3:J4"/>
    <mergeCell ref="K3:K4"/>
    <mergeCell ref="L3:L4"/>
    <mergeCell ref="M3:M4"/>
    <mergeCell ref="N3:N4"/>
    <mergeCell ref="O3:O4"/>
  </mergeCells>
  <phoneticPr fontId="3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56326" r:id="rId4">
          <objectPr defaultSize="0" autoPict="0" r:id="rId5">
            <anchor moveWithCells="1" sizeWithCells="1">
              <from>
                <xdr:col>21</xdr:col>
                <xdr:colOff>161925</xdr:colOff>
                <xdr:row>0</xdr:row>
                <xdr:rowOff>28575</xdr:rowOff>
              </from>
              <to>
                <xdr:col>22</xdr:col>
                <xdr:colOff>180975</xdr:colOff>
                <xdr:row>1</xdr:row>
                <xdr:rowOff>152400</xdr:rowOff>
              </to>
            </anchor>
          </objectPr>
        </oleObject>
      </mc:Choice>
      <mc:Fallback>
        <oleObject shapeId="56326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G39"/>
  <sheetViews>
    <sheetView topLeftCell="A10" workbookViewId="0">
      <selection activeCell="A36" sqref="A36:C36"/>
    </sheetView>
  </sheetViews>
  <sheetFormatPr defaultRowHeight="12.75" x14ac:dyDescent="0.2"/>
  <cols>
    <col min="1" max="2" width="7.5703125" customWidth="1"/>
    <col min="3" max="3" width="7.85546875" customWidth="1"/>
    <col min="4" max="4" width="6.42578125" customWidth="1"/>
    <col min="5" max="5" width="3.5703125" customWidth="1"/>
    <col min="6" max="6" width="3.85546875" customWidth="1"/>
    <col min="7" max="7" width="7" customWidth="1"/>
    <col min="8" max="8" width="8.7109375" customWidth="1"/>
    <col min="9" max="9" width="4.42578125" customWidth="1"/>
    <col min="10" max="10" width="4.140625" customWidth="1"/>
    <col min="11" max="11" width="7.140625" customWidth="1"/>
    <col min="12" max="12" width="6.7109375" customWidth="1"/>
    <col min="13" max="13" width="5.42578125" customWidth="1"/>
    <col min="14" max="14" width="8.28515625" customWidth="1"/>
    <col min="15" max="15" width="5.28515625" customWidth="1"/>
    <col min="16" max="16" width="6.7109375" customWidth="1"/>
    <col min="17" max="18" width="6.85546875" customWidth="1"/>
    <col min="19" max="19" width="6.7109375" customWidth="1"/>
    <col min="20" max="20" width="3.28515625" customWidth="1"/>
    <col min="21" max="21" width="4" style="171" customWidth="1"/>
    <col min="22" max="22" width="3.28515625" customWidth="1"/>
    <col min="23" max="23" width="3.7109375" customWidth="1"/>
    <col min="25" max="29" width="9.140625" hidden="1" customWidth="1"/>
    <col min="31" max="31" width="9.140625" hidden="1" customWidth="1"/>
  </cols>
  <sheetData>
    <row r="1" spans="1:33" x14ac:dyDescent="0.2">
      <c r="A1" s="367" t="s">
        <v>106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6"/>
    </row>
    <row r="2" spans="1:33" ht="13.5" thickBot="1" x14ac:dyDescent="0.25">
      <c r="A2" s="517"/>
      <c r="B2" s="518"/>
      <c r="C2" s="518"/>
      <c r="D2" s="518"/>
      <c r="E2" s="518"/>
      <c r="F2" s="518"/>
      <c r="G2" s="518"/>
      <c r="H2" s="518"/>
      <c r="I2" s="518"/>
      <c r="J2" s="518"/>
      <c r="K2" s="519"/>
      <c r="L2" s="519"/>
      <c r="M2" s="519"/>
      <c r="N2" s="519"/>
      <c r="O2" s="519"/>
      <c r="P2" s="518"/>
      <c r="Q2" s="518"/>
      <c r="R2" s="518"/>
      <c r="S2" s="518"/>
      <c r="T2" s="518"/>
      <c r="U2" s="518"/>
      <c r="V2" s="518"/>
      <c r="W2" s="520"/>
    </row>
    <row r="3" spans="1:33" x14ac:dyDescent="0.2">
      <c r="A3" s="463" t="s">
        <v>51</v>
      </c>
      <c r="B3" s="464"/>
      <c r="C3" s="538" t="str">
        <f>'Cover Page'!C5</f>
        <v>URS</v>
      </c>
      <c r="D3" s="539"/>
      <c r="E3" s="539"/>
      <c r="F3" s="539"/>
      <c r="G3" s="540"/>
      <c r="H3" s="536" t="s">
        <v>102</v>
      </c>
      <c r="I3" s="521" t="s">
        <v>40</v>
      </c>
      <c r="J3" s="522"/>
      <c r="K3" s="531" t="s">
        <v>236</v>
      </c>
      <c r="L3" s="507" t="s">
        <v>251</v>
      </c>
      <c r="M3" s="543">
        <f>'Cover Page'!C20</f>
        <v>16</v>
      </c>
      <c r="N3" s="526" t="s">
        <v>82</v>
      </c>
      <c r="O3" s="505">
        <f>'Cover Page'!H22</f>
        <v>10.4</v>
      </c>
      <c r="P3" s="541" t="s">
        <v>197</v>
      </c>
      <c r="Q3" s="542"/>
      <c r="R3" s="189">
        <v>1</v>
      </c>
      <c r="S3" s="147"/>
      <c r="T3" s="528" t="s">
        <v>61</v>
      </c>
      <c r="U3" s="529"/>
      <c r="V3" s="460">
        <v>6</v>
      </c>
      <c r="W3" s="461"/>
      <c r="X3" s="1"/>
      <c r="Y3" s="5" t="str">
        <f>'Cover Page'!P26</f>
        <v>Survey Log-Step1</v>
      </c>
      <c r="AE3" t="str">
        <f>'Cover Page'!N16</f>
        <v/>
      </c>
    </row>
    <row r="4" spans="1:33" ht="13.5" thickBot="1" x14ac:dyDescent="0.25">
      <c r="A4" s="445" t="s">
        <v>35</v>
      </c>
      <c r="B4" s="446"/>
      <c r="C4" s="470" t="str">
        <f>'Cover Page'!C6</f>
        <v>Timothy Murin</v>
      </c>
      <c r="D4" s="471"/>
      <c r="E4" s="471"/>
      <c r="F4" s="471"/>
      <c r="G4" s="472"/>
      <c r="H4" s="537"/>
      <c r="I4" s="523"/>
      <c r="J4" s="524"/>
      <c r="K4" s="532"/>
      <c r="L4" s="508"/>
      <c r="M4" s="506"/>
      <c r="N4" s="527"/>
      <c r="O4" s="506"/>
      <c r="P4" s="530" t="s">
        <v>48</v>
      </c>
      <c r="Q4" s="510"/>
      <c r="R4" s="533">
        <v>41475</v>
      </c>
      <c r="S4" s="534"/>
      <c r="T4" s="534"/>
      <c r="U4" s="534"/>
      <c r="V4" s="534"/>
      <c r="W4" s="535"/>
      <c r="X4" s="1"/>
      <c r="Y4" s="5"/>
      <c r="AF4" s="232"/>
    </row>
    <row r="5" spans="1:33" ht="20.25" customHeight="1" x14ac:dyDescent="0.2">
      <c r="A5" s="445" t="s">
        <v>32</v>
      </c>
      <c r="B5" s="446"/>
      <c r="C5" s="546" t="str">
        <f>'Cover Page'!H7</f>
        <v>COP 324</v>
      </c>
      <c r="D5" s="547"/>
      <c r="E5" s="547"/>
      <c r="F5" s="547"/>
      <c r="G5" s="548"/>
      <c r="H5" s="41" t="str">
        <f>'Cover Page'!C10</f>
        <v>COP 324#4</v>
      </c>
      <c r="I5" s="544" t="s">
        <v>38</v>
      </c>
      <c r="J5" s="545"/>
      <c r="K5" s="38">
        <v>50</v>
      </c>
      <c r="L5" s="158" t="s">
        <v>252</v>
      </c>
      <c r="M5" s="149" t="str">
        <f>'Cover Page'!C21</f>
        <v>1 ms</v>
      </c>
      <c r="N5" s="161" t="s">
        <v>256</v>
      </c>
      <c r="O5" s="162">
        <f>'Cover Page'!C23</f>
        <v>0</v>
      </c>
      <c r="P5" s="482" t="s">
        <v>62</v>
      </c>
      <c r="Q5" s="483"/>
      <c r="R5" s="106" t="s">
        <v>65</v>
      </c>
      <c r="S5" s="20"/>
      <c r="T5" s="395"/>
      <c r="U5" s="395"/>
      <c r="V5" s="395"/>
      <c r="W5" s="525"/>
      <c r="X5" s="1"/>
    </row>
    <row r="6" spans="1:33" ht="20.25" customHeight="1" x14ac:dyDescent="0.2">
      <c r="A6" s="445" t="s">
        <v>52</v>
      </c>
      <c r="B6" s="446"/>
      <c r="C6" s="470" t="str">
        <f>'Cover Page'!H5</f>
        <v>PA</v>
      </c>
      <c r="D6" s="471"/>
      <c r="E6" s="471"/>
      <c r="F6" s="471"/>
      <c r="G6" s="472"/>
      <c r="H6" s="42" t="str">
        <f>'Cover Page'!C11</f>
        <v>COP 324#6</v>
      </c>
      <c r="I6" s="487" t="s">
        <v>111</v>
      </c>
      <c r="J6" s="488"/>
      <c r="K6" s="40">
        <v>50</v>
      </c>
      <c r="L6" s="158" t="s">
        <v>253</v>
      </c>
      <c r="M6" s="150" t="str">
        <f>'Cover Page'!C22</f>
        <v>11.2 s</v>
      </c>
      <c r="N6" s="19"/>
      <c r="O6" s="163"/>
      <c r="P6" s="509" t="s">
        <v>249</v>
      </c>
      <c r="Q6" s="510"/>
      <c r="R6" s="442" t="str">
        <f>'Cover Page'!C13</f>
        <v>VSI</v>
      </c>
      <c r="S6" s="456"/>
      <c r="T6" s="442" t="str">
        <f>'Cover Page'!C14</f>
        <v>None</v>
      </c>
      <c r="U6" s="471"/>
      <c r="V6" s="471"/>
      <c r="W6" s="472"/>
      <c r="X6" s="1"/>
      <c r="AE6" t="e">
        <f>AA6p</f>
        <v>#NAME?</v>
      </c>
    </row>
    <row r="7" spans="1:33" ht="19.5" customHeight="1" x14ac:dyDescent="0.2">
      <c r="A7" s="445" t="s">
        <v>33</v>
      </c>
      <c r="B7" s="446"/>
      <c r="C7" s="470" t="str">
        <f>'Cover Page'!H6</f>
        <v>USA</v>
      </c>
      <c r="D7" s="471"/>
      <c r="E7" s="471"/>
      <c r="F7" s="471"/>
      <c r="G7" s="472"/>
      <c r="H7" s="42" t="str">
        <f>'Cover Page'!C12</f>
        <v xml:space="preserve"> -</v>
      </c>
      <c r="I7" s="487" t="s">
        <v>103</v>
      </c>
      <c r="J7" s="488"/>
      <c r="K7" s="24"/>
      <c r="L7" s="159" t="s">
        <v>254</v>
      </c>
      <c r="M7" s="156">
        <f>'Cover Page'!H20</f>
        <v>30</v>
      </c>
      <c r="N7" s="154"/>
      <c r="O7" s="164"/>
      <c r="P7" s="482" t="s">
        <v>63</v>
      </c>
      <c r="Q7" s="483"/>
      <c r="R7" s="477" t="s">
        <v>476</v>
      </c>
      <c r="S7" s="478"/>
      <c r="T7" s="478"/>
      <c r="U7" s="478"/>
      <c r="V7" s="478"/>
      <c r="W7" s="479"/>
      <c r="X7" s="1"/>
      <c r="Y7" s="5" t="s">
        <v>64</v>
      </c>
      <c r="AG7" s="231"/>
    </row>
    <row r="8" spans="1:33" ht="19.5" customHeight="1" thickBot="1" x14ac:dyDescent="0.25">
      <c r="A8" s="513" t="s">
        <v>53</v>
      </c>
      <c r="B8" s="514"/>
      <c r="C8" s="492">
        <f>'Cover Page'!C7:D7</f>
        <v>784</v>
      </c>
      <c r="D8" s="493"/>
      <c r="E8" s="493"/>
      <c r="F8" s="493"/>
      <c r="G8" s="494"/>
      <c r="H8" s="191"/>
      <c r="I8" s="480" t="s">
        <v>39</v>
      </c>
      <c r="J8" s="481"/>
      <c r="K8" s="148"/>
      <c r="L8" s="160" t="s">
        <v>255</v>
      </c>
      <c r="M8" s="157">
        <f>'Cover Page'!H21</f>
        <v>400</v>
      </c>
      <c r="N8" s="155"/>
      <c r="O8" s="165"/>
      <c r="P8" s="192"/>
      <c r="Q8" s="192"/>
      <c r="R8" s="489"/>
      <c r="S8" s="490"/>
      <c r="T8" s="490"/>
      <c r="U8" s="490"/>
      <c r="V8" s="490"/>
      <c r="W8" s="491"/>
      <c r="X8" s="1"/>
      <c r="Y8" s="145" t="s">
        <v>65</v>
      </c>
    </row>
    <row r="9" spans="1:33" ht="48" customHeight="1" thickBot="1" x14ac:dyDescent="0.25">
      <c r="A9" s="92" t="s">
        <v>41</v>
      </c>
      <c r="B9" s="95" t="s">
        <v>43</v>
      </c>
      <c r="C9" s="93" t="s">
        <v>42</v>
      </c>
      <c r="D9" s="94" t="s">
        <v>101</v>
      </c>
      <c r="E9" s="511" t="s">
        <v>268</v>
      </c>
      <c r="F9" s="512"/>
      <c r="G9" s="95" t="s">
        <v>268</v>
      </c>
      <c r="H9" s="93" t="s">
        <v>28</v>
      </c>
      <c r="I9" s="146" t="s">
        <v>110</v>
      </c>
      <c r="J9" s="473" t="s">
        <v>44</v>
      </c>
      <c r="K9" s="474"/>
      <c r="L9" s="474"/>
      <c r="M9" s="474"/>
      <c r="N9" s="474"/>
      <c r="O9" s="474"/>
      <c r="P9" s="474"/>
      <c r="Q9" s="474"/>
      <c r="R9" s="474"/>
      <c r="S9" s="474"/>
      <c r="T9" s="475"/>
      <c r="U9" s="151" t="s">
        <v>237</v>
      </c>
      <c r="V9" s="152" t="s">
        <v>234</v>
      </c>
      <c r="W9" s="153" t="s">
        <v>259</v>
      </c>
      <c r="Y9" s="47" t="s">
        <v>118</v>
      </c>
      <c r="Z9" s="47"/>
      <c r="AA9" s="47" t="s">
        <v>119</v>
      </c>
      <c r="AC9" s="47" t="s">
        <v>120</v>
      </c>
    </row>
    <row r="10" spans="1:33" x14ac:dyDescent="0.2">
      <c r="A10" s="233" t="s">
        <v>477</v>
      </c>
      <c r="B10" s="43">
        <v>22</v>
      </c>
      <c r="C10" s="39">
        <v>22</v>
      </c>
      <c r="D10" s="43">
        <v>7275</v>
      </c>
      <c r="E10" s="460">
        <v>6150</v>
      </c>
      <c r="F10" s="476"/>
      <c r="G10" s="39">
        <v>7250</v>
      </c>
      <c r="H10" s="30">
        <v>0.78055555555555556</v>
      </c>
      <c r="I10" s="31"/>
      <c r="J10" s="556" t="s">
        <v>306</v>
      </c>
      <c r="K10" s="557"/>
      <c r="L10" s="557"/>
      <c r="M10" s="557"/>
      <c r="N10" s="557"/>
      <c r="O10" s="557"/>
      <c r="P10" s="557"/>
      <c r="Q10" s="557"/>
      <c r="R10" s="557"/>
      <c r="S10" s="557"/>
      <c r="T10" s="558"/>
      <c r="U10" s="172">
        <v>2</v>
      </c>
      <c r="V10" s="133"/>
      <c r="W10" s="48"/>
      <c r="Y10" s="5" t="s">
        <v>66</v>
      </c>
      <c r="Z10" s="5"/>
      <c r="AA10" s="5" t="s">
        <v>69</v>
      </c>
      <c r="AB10" s="5"/>
      <c r="AC10" s="5" t="s">
        <v>74</v>
      </c>
      <c r="AD10" s="5"/>
    </row>
    <row r="11" spans="1:33" x14ac:dyDescent="0.2">
      <c r="A11" s="40"/>
      <c r="B11" s="25"/>
      <c r="C11" s="180"/>
      <c r="D11" s="25"/>
      <c r="E11" s="442"/>
      <c r="F11" s="456"/>
      <c r="G11" s="180"/>
      <c r="H11" s="33"/>
      <c r="I11" s="44"/>
      <c r="J11" s="415" t="s">
        <v>299</v>
      </c>
      <c r="K11" s="291"/>
      <c r="L11" s="291"/>
      <c r="M11" s="291"/>
      <c r="N11" s="291"/>
      <c r="O11" s="291"/>
      <c r="P11" s="291"/>
      <c r="Q11" s="291"/>
      <c r="R11" s="291"/>
      <c r="S11" s="291"/>
      <c r="T11" s="455"/>
      <c r="U11" s="173"/>
      <c r="V11" s="134"/>
      <c r="W11" s="49"/>
      <c r="Y11" s="5" t="s">
        <v>67</v>
      </c>
      <c r="Z11" s="5"/>
      <c r="AA11" s="5" t="s">
        <v>71</v>
      </c>
      <c r="AB11" s="5"/>
      <c r="AC11" s="5" t="s">
        <v>68</v>
      </c>
      <c r="AD11" s="5"/>
    </row>
    <row r="12" spans="1:33" x14ac:dyDescent="0.2">
      <c r="A12" s="40"/>
      <c r="B12" s="25"/>
      <c r="C12" s="180"/>
      <c r="D12" s="25">
        <v>7275</v>
      </c>
      <c r="E12" s="442"/>
      <c r="F12" s="456"/>
      <c r="G12" s="180"/>
      <c r="H12" s="33">
        <v>0.78749999999999998</v>
      </c>
      <c r="I12" s="44"/>
      <c r="J12" s="415" t="s">
        <v>523</v>
      </c>
      <c r="K12" s="416"/>
      <c r="L12" s="416"/>
      <c r="M12" s="416"/>
      <c r="N12" s="416"/>
      <c r="O12" s="416"/>
      <c r="P12" s="416"/>
      <c r="Q12" s="416"/>
      <c r="R12" s="416"/>
      <c r="S12" s="416"/>
      <c r="T12" s="432"/>
      <c r="U12" s="173"/>
      <c r="V12" s="134"/>
      <c r="W12" s="185"/>
      <c r="Y12" s="5"/>
      <c r="Z12" s="5"/>
      <c r="AA12" s="5"/>
      <c r="AB12" s="5"/>
      <c r="AC12" s="5"/>
      <c r="AD12" s="5"/>
    </row>
    <row r="13" spans="1:33" x14ac:dyDescent="0.2">
      <c r="A13" s="40"/>
      <c r="B13" s="25"/>
      <c r="C13" s="180"/>
      <c r="D13" s="25"/>
      <c r="E13" s="442"/>
      <c r="F13" s="456"/>
      <c r="G13" s="19"/>
      <c r="H13" s="36"/>
      <c r="I13" s="44"/>
      <c r="J13" s="415"/>
      <c r="K13" s="291"/>
      <c r="L13" s="291"/>
      <c r="M13" s="291"/>
      <c r="N13" s="291"/>
      <c r="O13" s="291"/>
      <c r="P13" s="291"/>
      <c r="Q13" s="291"/>
      <c r="R13" s="291"/>
      <c r="S13" s="291"/>
      <c r="T13" s="455"/>
      <c r="U13" s="173"/>
      <c r="V13" s="134"/>
      <c r="W13" s="50"/>
      <c r="Y13" s="5" t="s">
        <v>76</v>
      </c>
      <c r="Z13" s="5"/>
      <c r="AA13" s="5" t="s">
        <v>72</v>
      </c>
      <c r="AB13" s="5"/>
      <c r="AC13" s="5" t="s">
        <v>75</v>
      </c>
      <c r="AD13" s="5"/>
    </row>
    <row r="14" spans="1:33" x14ac:dyDescent="0.2">
      <c r="A14" s="249" t="s">
        <v>480</v>
      </c>
      <c r="B14" s="26">
        <v>91</v>
      </c>
      <c r="C14" s="19">
        <v>91</v>
      </c>
      <c r="D14" s="26">
        <v>7275</v>
      </c>
      <c r="E14" s="442">
        <v>6150</v>
      </c>
      <c r="F14" s="456"/>
      <c r="G14" s="180">
        <v>7250</v>
      </c>
      <c r="H14" s="33">
        <v>0.81874999999999998</v>
      </c>
      <c r="I14" s="44"/>
      <c r="J14" s="415" t="s">
        <v>306</v>
      </c>
      <c r="K14" s="291"/>
      <c r="L14" s="291"/>
      <c r="M14" s="291"/>
      <c r="N14" s="291"/>
      <c r="O14" s="291"/>
      <c r="P14" s="291"/>
      <c r="Q14" s="291"/>
      <c r="R14" s="291"/>
      <c r="S14" s="291"/>
      <c r="T14" s="455"/>
      <c r="U14" s="173">
        <v>3</v>
      </c>
      <c r="V14" s="134"/>
      <c r="W14" s="51"/>
      <c r="Y14" s="5" t="s">
        <v>112</v>
      </c>
      <c r="Z14" s="5"/>
      <c r="AA14" s="5" t="s">
        <v>73</v>
      </c>
      <c r="AB14" s="5"/>
      <c r="AC14" s="5" t="s">
        <v>76</v>
      </c>
    </row>
    <row r="15" spans="1:33" x14ac:dyDescent="0.2">
      <c r="A15" s="40"/>
      <c r="B15" s="25"/>
      <c r="C15" s="180">
        <v>139</v>
      </c>
      <c r="D15" s="25"/>
      <c r="E15" s="442"/>
      <c r="F15" s="456"/>
      <c r="G15" s="180"/>
      <c r="H15" s="33">
        <v>0.82916666666666661</v>
      </c>
      <c r="I15" s="44"/>
      <c r="J15" s="415" t="s">
        <v>299</v>
      </c>
      <c r="K15" s="291"/>
      <c r="L15" s="291"/>
      <c r="M15" s="291"/>
      <c r="N15" s="291"/>
      <c r="O15" s="291"/>
      <c r="P15" s="291"/>
      <c r="Q15" s="291"/>
      <c r="R15" s="291"/>
      <c r="S15" s="291"/>
      <c r="T15" s="455"/>
      <c r="U15" s="173"/>
      <c r="V15" s="134"/>
      <c r="W15" s="51"/>
      <c r="Y15" s="5"/>
      <c r="Z15" s="5"/>
      <c r="AA15" s="5"/>
      <c r="AB15" s="5"/>
      <c r="AC15" s="5"/>
    </row>
    <row r="16" spans="1:33" x14ac:dyDescent="0.2">
      <c r="A16" s="181"/>
      <c r="B16" s="26"/>
      <c r="C16" s="19">
        <v>890</v>
      </c>
      <c r="D16" s="26">
        <v>6100</v>
      </c>
      <c r="E16" s="442"/>
      <c r="F16" s="456"/>
      <c r="G16" s="180"/>
      <c r="H16" s="36">
        <v>1.0416666666666666E-2</v>
      </c>
      <c r="I16" s="44"/>
      <c r="J16" s="415" t="s">
        <v>466</v>
      </c>
      <c r="K16" s="291"/>
      <c r="L16" s="291"/>
      <c r="M16" s="291"/>
      <c r="N16" s="291"/>
      <c r="O16" s="291"/>
      <c r="P16" s="291"/>
      <c r="Q16" s="291"/>
      <c r="R16" s="291"/>
      <c r="S16" s="291"/>
      <c r="T16" s="455"/>
      <c r="U16" s="183"/>
      <c r="V16" s="134"/>
      <c r="W16" s="50"/>
      <c r="Y16" s="5" t="s">
        <v>68</v>
      </c>
      <c r="Z16" s="5"/>
      <c r="AA16" s="5" t="s">
        <v>70</v>
      </c>
      <c r="AB16" s="5"/>
      <c r="AC16" s="5" t="s">
        <v>113</v>
      </c>
    </row>
    <row r="17" spans="1:29" x14ac:dyDescent="0.2">
      <c r="A17" s="40"/>
      <c r="B17" s="25"/>
      <c r="C17" s="180"/>
      <c r="D17" s="25"/>
      <c r="E17" s="442"/>
      <c r="F17" s="456"/>
      <c r="G17" s="180"/>
      <c r="H17" s="33"/>
      <c r="I17" s="44"/>
      <c r="J17" s="415"/>
      <c r="K17" s="291"/>
      <c r="L17" s="291"/>
      <c r="M17" s="291"/>
      <c r="N17" s="291"/>
      <c r="O17" s="291"/>
      <c r="P17" s="291"/>
      <c r="Q17" s="291"/>
      <c r="R17" s="291"/>
      <c r="S17" s="291"/>
      <c r="T17" s="455"/>
      <c r="U17" s="173"/>
      <c r="V17" s="134"/>
      <c r="W17" s="51"/>
      <c r="Y17" s="5" t="s">
        <v>69</v>
      </c>
      <c r="Z17" s="5"/>
      <c r="AA17" s="5" t="s">
        <v>66</v>
      </c>
      <c r="AB17" s="5"/>
      <c r="AC17" s="5" t="s">
        <v>67</v>
      </c>
    </row>
    <row r="18" spans="1:29" x14ac:dyDescent="0.2">
      <c r="A18" s="251" t="s">
        <v>493</v>
      </c>
      <c r="B18" s="25">
        <v>891</v>
      </c>
      <c r="C18" s="180">
        <v>891</v>
      </c>
      <c r="D18" s="25">
        <v>6075</v>
      </c>
      <c r="E18" s="442">
        <v>6150</v>
      </c>
      <c r="F18" s="456"/>
      <c r="G18" s="180">
        <v>7250</v>
      </c>
      <c r="H18" s="33">
        <v>1.5972222222222224E-2</v>
      </c>
      <c r="I18" s="44"/>
      <c r="J18" s="415" t="s">
        <v>306</v>
      </c>
      <c r="K18" s="291"/>
      <c r="L18" s="291"/>
      <c r="M18" s="291"/>
      <c r="N18" s="291"/>
      <c r="O18" s="291"/>
      <c r="P18" s="291"/>
      <c r="Q18" s="291"/>
      <c r="R18" s="291"/>
      <c r="S18" s="291"/>
      <c r="T18" s="455"/>
      <c r="U18" s="173">
        <v>4</v>
      </c>
      <c r="V18" s="134"/>
      <c r="W18" s="51"/>
      <c r="Y18" s="5" t="s">
        <v>117</v>
      </c>
      <c r="Z18" s="5"/>
      <c r="AA18" s="5" t="s">
        <v>67</v>
      </c>
      <c r="AC18" s="5" t="s">
        <v>112</v>
      </c>
    </row>
    <row r="19" spans="1:29" x14ac:dyDescent="0.2">
      <c r="A19" s="181"/>
      <c r="B19" s="26"/>
      <c r="C19" s="19">
        <v>923</v>
      </c>
      <c r="D19" s="26"/>
      <c r="E19" s="442"/>
      <c r="F19" s="456"/>
      <c r="G19" s="180"/>
      <c r="H19" s="36">
        <v>2.2222222222222223E-2</v>
      </c>
      <c r="I19" s="44"/>
      <c r="J19" s="415" t="s">
        <v>299</v>
      </c>
      <c r="K19" s="291"/>
      <c r="L19" s="291"/>
      <c r="M19" s="291"/>
      <c r="N19" s="291"/>
      <c r="O19" s="291"/>
      <c r="P19" s="291"/>
      <c r="Q19" s="291"/>
      <c r="R19" s="291"/>
      <c r="S19" s="291"/>
      <c r="T19" s="455"/>
      <c r="U19" s="173"/>
      <c r="V19" s="134"/>
      <c r="W19" s="50"/>
      <c r="Y19" s="5" t="s">
        <v>238</v>
      </c>
      <c r="AC19" s="5" t="s">
        <v>117</v>
      </c>
    </row>
    <row r="20" spans="1:29" x14ac:dyDescent="0.2">
      <c r="A20" s="40"/>
      <c r="B20" s="25"/>
      <c r="C20" s="180">
        <v>1690</v>
      </c>
      <c r="D20" s="25">
        <v>4900</v>
      </c>
      <c r="E20" s="442"/>
      <c r="F20" s="456"/>
      <c r="G20" s="180"/>
      <c r="H20" s="33">
        <v>0.19930555555555554</v>
      </c>
      <c r="I20" s="44"/>
      <c r="J20" s="415" t="s">
        <v>533</v>
      </c>
      <c r="K20" s="291"/>
      <c r="L20" s="291"/>
      <c r="M20" s="291"/>
      <c r="N20" s="291"/>
      <c r="O20" s="291"/>
      <c r="P20" s="291"/>
      <c r="Q20" s="291"/>
      <c r="R20" s="291"/>
      <c r="S20" s="291"/>
      <c r="T20" s="455"/>
      <c r="U20" s="173"/>
      <c r="V20" s="134"/>
      <c r="W20" s="51"/>
      <c r="Y20" s="5" t="s">
        <v>239</v>
      </c>
      <c r="AC20" s="5" t="s">
        <v>162</v>
      </c>
    </row>
    <row r="21" spans="1:29" x14ac:dyDescent="0.2">
      <c r="A21" s="40"/>
      <c r="B21" s="25"/>
      <c r="C21" s="180"/>
      <c r="D21" s="25"/>
      <c r="E21" s="442"/>
      <c r="F21" s="456"/>
      <c r="G21" s="180"/>
      <c r="H21" s="36"/>
      <c r="I21" s="44"/>
      <c r="J21" s="415"/>
      <c r="K21" s="291"/>
      <c r="L21" s="291"/>
      <c r="M21" s="291"/>
      <c r="N21" s="291"/>
      <c r="O21" s="291"/>
      <c r="P21" s="291"/>
      <c r="Q21" s="291"/>
      <c r="R21" s="291"/>
      <c r="S21" s="291"/>
      <c r="T21" s="455"/>
      <c r="U21" s="173"/>
      <c r="V21" s="134"/>
      <c r="W21" s="50"/>
      <c r="Y21" s="5" t="s">
        <v>260</v>
      </c>
      <c r="AC21" s="5" t="s">
        <v>163</v>
      </c>
    </row>
    <row r="22" spans="1:29" x14ac:dyDescent="0.2">
      <c r="A22" s="249" t="s">
        <v>498</v>
      </c>
      <c r="B22" s="25">
        <v>1691</v>
      </c>
      <c r="C22" s="180">
        <v>1691</v>
      </c>
      <c r="D22" s="25">
        <v>5175</v>
      </c>
      <c r="E22" s="442">
        <v>6150</v>
      </c>
      <c r="F22" s="456"/>
      <c r="G22" s="180">
        <v>7250</v>
      </c>
      <c r="H22" s="33">
        <v>0.25069444444444444</v>
      </c>
      <c r="I22" s="44"/>
      <c r="J22" s="415" t="s">
        <v>306</v>
      </c>
      <c r="K22" s="291"/>
      <c r="L22" s="291"/>
      <c r="M22" s="291"/>
      <c r="N22" s="291"/>
      <c r="O22" s="291"/>
      <c r="P22" s="291"/>
      <c r="Q22" s="291"/>
      <c r="R22" s="291"/>
      <c r="S22" s="291"/>
      <c r="T22" s="455"/>
      <c r="U22" s="183">
        <v>5</v>
      </c>
      <c r="V22" s="134"/>
      <c r="W22" s="51"/>
      <c r="Y22" s="5" t="s">
        <v>258</v>
      </c>
      <c r="AC22" s="5" t="s">
        <v>66</v>
      </c>
    </row>
    <row r="23" spans="1:29" x14ac:dyDescent="0.2">
      <c r="A23" s="169"/>
      <c r="B23" s="25"/>
      <c r="C23" s="180">
        <v>1773</v>
      </c>
      <c r="D23" s="25"/>
      <c r="E23" s="442"/>
      <c r="F23" s="456"/>
      <c r="G23" s="175"/>
      <c r="H23" s="33">
        <v>0.25763888888888892</v>
      </c>
      <c r="I23" s="44"/>
      <c r="J23" s="415" t="s">
        <v>299</v>
      </c>
      <c r="K23" s="291"/>
      <c r="L23" s="291"/>
      <c r="M23" s="291"/>
      <c r="N23" s="291"/>
      <c r="O23" s="291"/>
      <c r="P23" s="291"/>
      <c r="Q23" s="291"/>
      <c r="R23" s="291"/>
      <c r="S23" s="291"/>
      <c r="T23" s="455"/>
      <c r="U23" s="173"/>
      <c r="V23" s="134"/>
      <c r="W23" s="50"/>
      <c r="AC23" s="5" t="s">
        <v>238</v>
      </c>
    </row>
    <row r="24" spans="1:29" x14ac:dyDescent="0.2">
      <c r="A24" s="25"/>
      <c r="B24" s="25"/>
      <c r="C24" s="180">
        <v>1914</v>
      </c>
      <c r="D24" s="178">
        <v>4900</v>
      </c>
      <c r="E24" s="442"/>
      <c r="F24" s="456"/>
      <c r="G24" s="25"/>
      <c r="H24" s="33">
        <v>0.30277777777777776</v>
      </c>
      <c r="I24" s="44"/>
      <c r="J24" s="415" t="s">
        <v>300</v>
      </c>
      <c r="K24" s="291"/>
      <c r="L24" s="291"/>
      <c r="M24" s="291"/>
      <c r="N24" s="291"/>
      <c r="O24" s="291"/>
      <c r="P24" s="291"/>
      <c r="Q24" s="291"/>
      <c r="R24" s="291"/>
      <c r="S24" s="291"/>
      <c r="T24" s="455"/>
      <c r="U24" s="173"/>
      <c r="V24" s="134"/>
      <c r="W24" s="51"/>
      <c r="AC24" s="5" t="s">
        <v>239</v>
      </c>
    </row>
    <row r="25" spans="1:29" x14ac:dyDescent="0.2">
      <c r="A25" s="25"/>
      <c r="B25" s="25"/>
      <c r="C25" s="180"/>
      <c r="D25" s="25"/>
      <c r="E25" s="442"/>
      <c r="F25" s="456"/>
      <c r="G25" s="25"/>
      <c r="H25" s="33"/>
      <c r="I25" s="44"/>
      <c r="J25" s="442"/>
      <c r="K25" s="471"/>
      <c r="L25" s="471"/>
      <c r="M25" s="471"/>
      <c r="N25" s="471"/>
      <c r="O25" s="471"/>
      <c r="P25" s="471"/>
      <c r="Q25" s="471"/>
      <c r="R25" s="471"/>
      <c r="S25" s="471"/>
      <c r="T25" s="456"/>
      <c r="U25" s="173"/>
      <c r="V25" s="134"/>
      <c r="W25" s="50"/>
      <c r="AC25" s="5" t="s">
        <v>260</v>
      </c>
    </row>
    <row r="26" spans="1:29" x14ac:dyDescent="0.2">
      <c r="A26" s="250" t="s">
        <v>496</v>
      </c>
      <c r="B26" s="25">
        <v>6</v>
      </c>
      <c r="C26" s="25">
        <v>6</v>
      </c>
      <c r="D26" s="25">
        <v>7275</v>
      </c>
      <c r="E26" s="442">
        <v>5200</v>
      </c>
      <c r="F26" s="456"/>
      <c r="G26" s="25">
        <v>6300</v>
      </c>
      <c r="H26" s="33">
        <v>0.35555555555555557</v>
      </c>
      <c r="I26" s="44"/>
      <c r="J26" s="415" t="s">
        <v>306</v>
      </c>
      <c r="K26" s="291"/>
      <c r="L26" s="291"/>
      <c r="M26" s="291"/>
      <c r="N26" s="291"/>
      <c r="O26" s="291"/>
      <c r="P26" s="291"/>
      <c r="Q26" s="291"/>
      <c r="R26" s="291"/>
      <c r="S26" s="291"/>
      <c r="T26" s="455"/>
      <c r="U26" s="173">
        <v>2</v>
      </c>
      <c r="V26" s="134"/>
      <c r="W26" s="51"/>
      <c r="Z26" s="5"/>
      <c r="AC26" s="5" t="s">
        <v>257</v>
      </c>
    </row>
    <row r="27" spans="1:29" x14ac:dyDescent="0.2">
      <c r="A27" s="25"/>
      <c r="B27" s="25"/>
      <c r="C27" s="25">
        <v>38</v>
      </c>
      <c r="D27" s="25"/>
      <c r="E27" s="442"/>
      <c r="F27" s="456"/>
      <c r="G27" s="25"/>
      <c r="H27" s="33">
        <v>0.36388888888888887</v>
      </c>
      <c r="I27" s="44"/>
      <c r="J27" s="415" t="s">
        <v>299</v>
      </c>
      <c r="K27" s="291"/>
      <c r="L27" s="291"/>
      <c r="M27" s="291"/>
      <c r="N27" s="291"/>
      <c r="O27" s="291"/>
      <c r="P27" s="291"/>
      <c r="Q27" s="291"/>
      <c r="R27" s="291"/>
      <c r="S27" s="291"/>
      <c r="T27" s="455"/>
      <c r="U27" s="173"/>
      <c r="V27" s="134"/>
      <c r="W27" s="50"/>
      <c r="AC27" s="5" t="s">
        <v>261</v>
      </c>
    </row>
    <row r="28" spans="1:29" x14ac:dyDescent="0.2">
      <c r="A28" s="25"/>
      <c r="B28" s="25"/>
      <c r="C28" s="25">
        <v>805</v>
      </c>
      <c r="D28" s="25">
        <v>6100</v>
      </c>
      <c r="E28" s="442"/>
      <c r="F28" s="456"/>
      <c r="G28" s="25"/>
      <c r="H28" s="33">
        <v>0.55347222222222225</v>
      </c>
      <c r="I28" s="44"/>
      <c r="J28" s="415" t="s">
        <v>300</v>
      </c>
      <c r="K28" s="291"/>
      <c r="L28" s="291"/>
      <c r="M28" s="291"/>
      <c r="N28" s="291"/>
      <c r="O28" s="291"/>
      <c r="P28" s="291"/>
      <c r="Q28" s="291"/>
      <c r="R28" s="291"/>
      <c r="S28" s="291"/>
      <c r="T28" s="455"/>
      <c r="U28" s="173"/>
      <c r="V28" s="134"/>
      <c r="W28" s="51"/>
      <c r="AC28" s="5" t="s">
        <v>258</v>
      </c>
    </row>
    <row r="29" spans="1:29" x14ac:dyDescent="0.2">
      <c r="A29" s="25"/>
      <c r="B29" s="25"/>
      <c r="C29" s="25"/>
      <c r="D29" s="25"/>
      <c r="E29" s="442"/>
      <c r="F29" s="456"/>
      <c r="G29" s="25"/>
      <c r="H29" s="33"/>
      <c r="I29" s="44"/>
      <c r="J29" s="415"/>
      <c r="K29" s="291"/>
      <c r="L29" s="291"/>
      <c r="M29" s="291"/>
      <c r="N29" s="291"/>
      <c r="O29" s="291"/>
      <c r="P29" s="291"/>
      <c r="Q29" s="291"/>
      <c r="R29" s="291"/>
      <c r="S29" s="291"/>
      <c r="T29" s="455"/>
      <c r="U29" s="173"/>
      <c r="V29" s="134"/>
      <c r="W29" s="50"/>
    </row>
    <row r="30" spans="1:29" x14ac:dyDescent="0.2">
      <c r="A30" s="250" t="s">
        <v>502</v>
      </c>
      <c r="B30" s="25">
        <v>806</v>
      </c>
      <c r="C30" s="25">
        <v>806</v>
      </c>
      <c r="D30" s="25">
        <v>6075</v>
      </c>
      <c r="E30" s="442">
        <v>5200</v>
      </c>
      <c r="F30" s="456"/>
      <c r="G30" s="25">
        <v>6300</v>
      </c>
      <c r="H30" s="33">
        <v>0.55902777777777779</v>
      </c>
      <c r="I30" s="44"/>
      <c r="J30" s="415" t="s">
        <v>306</v>
      </c>
      <c r="K30" s="291"/>
      <c r="L30" s="291"/>
      <c r="M30" s="291"/>
      <c r="N30" s="291"/>
      <c r="O30" s="291"/>
      <c r="P30" s="291"/>
      <c r="Q30" s="291"/>
      <c r="R30" s="291"/>
      <c r="S30" s="291"/>
      <c r="T30" s="455"/>
      <c r="U30" s="173">
        <v>3</v>
      </c>
      <c r="V30" s="134"/>
      <c r="W30" s="50"/>
    </row>
    <row r="31" spans="1:29" x14ac:dyDescent="0.2">
      <c r="A31" s="40"/>
      <c r="B31" s="25"/>
      <c r="C31" s="25">
        <v>838</v>
      </c>
      <c r="D31" s="25"/>
      <c r="E31" s="442"/>
      <c r="F31" s="456"/>
      <c r="G31" s="180"/>
      <c r="H31" s="33">
        <v>0.56666666666666665</v>
      </c>
      <c r="I31" s="44"/>
      <c r="J31" s="415" t="s">
        <v>299</v>
      </c>
      <c r="K31" s="291"/>
      <c r="L31" s="291"/>
      <c r="M31" s="291"/>
      <c r="N31" s="291"/>
      <c r="O31" s="291"/>
      <c r="P31" s="291"/>
      <c r="Q31" s="291"/>
      <c r="R31" s="291"/>
      <c r="S31" s="291"/>
      <c r="T31" s="455"/>
      <c r="U31" s="173"/>
      <c r="V31" s="134"/>
      <c r="W31" s="51"/>
    </row>
    <row r="32" spans="1:29" ht="13.5" thickBot="1" x14ac:dyDescent="0.25">
      <c r="A32" s="45"/>
      <c r="B32" s="21"/>
      <c r="C32" s="22">
        <v>1605</v>
      </c>
      <c r="D32" s="21">
        <v>4900</v>
      </c>
      <c r="E32" s="442"/>
      <c r="F32" s="456"/>
      <c r="G32" s="22"/>
      <c r="H32" s="176">
        <v>0.74583333333333324</v>
      </c>
      <c r="I32" s="46"/>
      <c r="J32" s="415" t="s">
        <v>300</v>
      </c>
      <c r="K32" s="291"/>
      <c r="L32" s="291"/>
      <c r="M32" s="291"/>
      <c r="N32" s="291"/>
      <c r="O32" s="291"/>
      <c r="P32" s="291"/>
      <c r="Q32" s="291"/>
      <c r="R32" s="291"/>
      <c r="S32" s="291"/>
      <c r="T32" s="455"/>
      <c r="U32" s="174"/>
      <c r="V32" s="135"/>
      <c r="W32" s="52"/>
    </row>
    <row r="33" spans="1:25" x14ac:dyDescent="0.2">
      <c r="A33" s="445" t="s">
        <v>568</v>
      </c>
      <c r="B33" s="446"/>
      <c r="C33" s="446"/>
      <c r="D33" s="450" t="s">
        <v>562</v>
      </c>
      <c r="E33" s="549"/>
      <c r="F33" s="460">
        <f>'Cover Page'!D15</f>
        <v>0</v>
      </c>
      <c r="G33" s="461"/>
      <c r="H33" s="445" t="s">
        <v>50</v>
      </c>
      <c r="I33" s="465"/>
      <c r="J33" s="466"/>
      <c r="K33" s="447" t="str">
        <f>'Cover Page'!H14</f>
        <v>30/31/03/06</v>
      </c>
      <c r="L33" s="448"/>
      <c r="M33" s="448"/>
      <c r="N33" s="448"/>
      <c r="O33" s="448"/>
      <c r="P33" s="449"/>
      <c r="Q33" s="463" t="s">
        <v>54</v>
      </c>
      <c r="R33" s="464"/>
      <c r="S33" s="460">
        <f>'Cover Page'!H16</f>
        <v>3129</v>
      </c>
      <c r="T33" s="462"/>
      <c r="U33" s="462"/>
      <c r="V33" s="462"/>
      <c r="W33" s="461"/>
    </row>
    <row r="34" spans="1:25" x14ac:dyDescent="0.2">
      <c r="A34" s="445" t="s">
        <v>193</v>
      </c>
      <c r="B34" s="446"/>
      <c r="C34" s="446"/>
      <c r="D34" s="442">
        <f>'Cover Page'!C16</f>
        <v>0</v>
      </c>
      <c r="E34" s="456"/>
      <c r="F34" s="442">
        <f>'Cover Page'!D16</f>
        <v>0</v>
      </c>
      <c r="G34" s="472"/>
      <c r="H34" s="445" t="s">
        <v>59</v>
      </c>
      <c r="I34" s="465"/>
      <c r="J34" s="466"/>
      <c r="K34" s="442" t="str">
        <f>'Cover Page'!H13</f>
        <v>Z-Trak</v>
      </c>
      <c r="L34" s="305"/>
      <c r="M34" s="305"/>
      <c r="N34" s="444" t="s">
        <v>262</v>
      </c>
      <c r="O34" s="444"/>
      <c r="P34" s="69"/>
      <c r="Q34" s="445" t="s">
        <v>250</v>
      </c>
      <c r="R34" s="446"/>
      <c r="S34" s="442">
        <v>3019</v>
      </c>
      <c r="T34" s="471"/>
      <c r="U34" s="442">
        <f>'Cover Page'!H17</f>
        <v>0</v>
      </c>
      <c r="V34" s="305"/>
      <c r="W34" s="443"/>
    </row>
    <row r="35" spans="1:25" ht="17.25" customHeight="1" x14ac:dyDescent="0.2">
      <c r="A35" s="445" t="s">
        <v>194</v>
      </c>
      <c r="B35" s="446"/>
      <c r="C35" s="446"/>
      <c r="D35" s="442">
        <f>'Cover Page'!C17</f>
        <v>0</v>
      </c>
      <c r="E35" s="456"/>
      <c r="F35" s="442">
        <f>'Cover Page'!D17</f>
        <v>0</v>
      </c>
      <c r="G35" s="472"/>
      <c r="H35" s="445" t="s">
        <v>60</v>
      </c>
      <c r="I35" s="465"/>
      <c r="J35" s="466"/>
      <c r="K35" s="44">
        <v>7.4</v>
      </c>
      <c r="L35" s="452" t="s">
        <v>58</v>
      </c>
      <c r="M35" s="453"/>
      <c r="N35" s="453"/>
      <c r="O35" s="454"/>
      <c r="P35" s="51">
        <v>4</v>
      </c>
      <c r="Q35" s="445" t="s">
        <v>55</v>
      </c>
      <c r="R35" s="446"/>
      <c r="S35" s="440" t="s">
        <v>382</v>
      </c>
      <c r="T35" s="440"/>
      <c r="U35" s="440"/>
      <c r="V35" s="440"/>
      <c r="W35" s="441"/>
    </row>
    <row r="36" spans="1:25" ht="15.75" customHeight="1" x14ac:dyDescent="0.2">
      <c r="A36" s="445" t="s">
        <v>569</v>
      </c>
      <c r="B36" s="446"/>
      <c r="C36" s="446"/>
      <c r="D36" s="442">
        <f>'Cover Page'!H11</f>
        <v>0</v>
      </c>
      <c r="E36" s="456"/>
      <c r="F36" s="442">
        <f>'Cover Page'!I11</f>
        <v>0</v>
      </c>
      <c r="G36" s="472"/>
      <c r="H36" s="445" t="str">
        <f>IF(K34="Z-Trak","Drive Level:","Amp.Att.:")</f>
        <v>Drive Level:</v>
      </c>
      <c r="I36" s="503"/>
      <c r="J36" s="504"/>
      <c r="K36" s="450">
        <v>386</v>
      </c>
      <c r="L36" s="317"/>
      <c r="M36" s="317"/>
      <c r="N36" s="317"/>
      <c r="O36" s="317"/>
      <c r="P36" s="451"/>
      <c r="Q36" s="445" t="s">
        <v>56</v>
      </c>
      <c r="R36" s="446"/>
      <c r="S36" s="166" t="s">
        <v>384</v>
      </c>
      <c r="T36" s="166"/>
      <c r="U36" s="19"/>
      <c r="V36" s="19"/>
      <c r="W36" s="104"/>
      <c r="Y36" s="5" t="s">
        <v>104</v>
      </c>
    </row>
    <row r="37" spans="1:25" ht="17.25" customHeight="1" thickBot="1" x14ac:dyDescent="0.25">
      <c r="A37" s="438" t="s">
        <v>195</v>
      </c>
      <c r="B37" s="439"/>
      <c r="C37" s="439"/>
      <c r="D37" s="495">
        <f>'Cover Page'!H10</f>
        <v>0</v>
      </c>
      <c r="E37" s="496"/>
      <c r="F37" s="495">
        <f>'Cover Page'!I10</f>
        <v>0</v>
      </c>
      <c r="G37" s="497"/>
      <c r="H37" s="501" t="str">
        <f>IF(K34="Z-Trak","SGF File Name:","")</f>
        <v>SGF File Name:</v>
      </c>
      <c r="I37" s="502"/>
      <c r="J37" s="502"/>
      <c r="K37" s="498">
        <v>3129</v>
      </c>
      <c r="L37" s="499"/>
      <c r="M37" s="499"/>
      <c r="N37" s="499"/>
      <c r="O37" s="499"/>
      <c r="P37" s="500"/>
      <c r="Q37" s="438" t="s">
        <v>57</v>
      </c>
      <c r="R37" s="439"/>
      <c r="S37" s="76" t="s">
        <v>383</v>
      </c>
      <c r="T37" s="76"/>
      <c r="U37" s="22"/>
      <c r="V37" s="22"/>
      <c r="W37" s="105"/>
      <c r="Y37" s="5" t="s">
        <v>105</v>
      </c>
    </row>
    <row r="39" spans="1:25" x14ac:dyDescent="0.2">
      <c r="A39" s="5" t="str">
        <f>'Cover Page'!A33</f>
        <v>Rev.5    2013</v>
      </c>
    </row>
  </sheetData>
  <mergeCells count="120">
    <mergeCell ref="A1:W2"/>
    <mergeCell ref="A3:B3"/>
    <mergeCell ref="C3:G3"/>
    <mergeCell ref="H3:H4"/>
    <mergeCell ref="I3:J4"/>
    <mergeCell ref="K3:K4"/>
    <mergeCell ref="L3:L4"/>
    <mergeCell ref="M3:M4"/>
    <mergeCell ref="N3:N4"/>
    <mergeCell ref="O3:O4"/>
    <mergeCell ref="P3:Q3"/>
    <mergeCell ref="T3:U3"/>
    <mergeCell ref="V3:W3"/>
    <mergeCell ref="A4:B4"/>
    <mergeCell ref="C4:G4"/>
    <mergeCell ref="P4:Q4"/>
    <mergeCell ref="R4:W4"/>
    <mergeCell ref="E10:F10"/>
    <mergeCell ref="J10:T10"/>
    <mergeCell ref="A8:B8"/>
    <mergeCell ref="C8:G8"/>
    <mergeCell ref="I8:J8"/>
    <mergeCell ref="R8:W8"/>
    <mergeCell ref="A5:B5"/>
    <mergeCell ref="C5:G5"/>
    <mergeCell ref="I5:J5"/>
    <mergeCell ref="P5:Q5"/>
    <mergeCell ref="E9:F9"/>
    <mergeCell ref="J9:T9"/>
    <mergeCell ref="C7:G7"/>
    <mergeCell ref="I7:J7"/>
    <mergeCell ref="P7:Q7"/>
    <mergeCell ref="R7:W7"/>
    <mergeCell ref="T5:W5"/>
    <mergeCell ref="A6:B6"/>
    <mergeCell ref="C6:G6"/>
    <mergeCell ref="I6:J6"/>
    <mergeCell ref="P6:Q6"/>
    <mergeCell ref="R6:S6"/>
    <mergeCell ref="T6:W6"/>
    <mergeCell ref="A7:B7"/>
    <mergeCell ref="E12:F12"/>
    <mergeCell ref="J12:T12"/>
    <mergeCell ref="E11:F11"/>
    <mergeCell ref="J11:T11"/>
    <mergeCell ref="E18:F18"/>
    <mergeCell ref="J18:T18"/>
    <mergeCell ref="E13:F13"/>
    <mergeCell ref="J13:T13"/>
    <mergeCell ref="E14:F14"/>
    <mergeCell ref="J14:T14"/>
    <mergeCell ref="E19:F19"/>
    <mergeCell ref="J19:T19"/>
    <mergeCell ref="E20:F20"/>
    <mergeCell ref="J20:T20"/>
    <mergeCell ref="E21:F21"/>
    <mergeCell ref="J21:T21"/>
    <mergeCell ref="J22:T22"/>
    <mergeCell ref="E22:F22"/>
    <mergeCell ref="E15:F15"/>
    <mergeCell ref="J15:T15"/>
    <mergeCell ref="E16:F16"/>
    <mergeCell ref="J16:T16"/>
    <mergeCell ref="E17:F17"/>
    <mergeCell ref="J17:T17"/>
    <mergeCell ref="E24:F24"/>
    <mergeCell ref="E25:F25"/>
    <mergeCell ref="F35:G35"/>
    <mergeCell ref="E31:F31"/>
    <mergeCell ref="E26:F26"/>
    <mergeCell ref="E27:F27"/>
    <mergeCell ref="E29:F29"/>
    <mergeCell ref="E30:F30"/>
    <mergeCell ref="J23:T23"/>
    <mergeCell ref="D33:E33"/>
    <mergeCell ref="F33:G33"/>
    <mergeCell ref="H33:J33"/>
    <mergeCell ref="J24:T24"/>
    <mergeCell ref="J25:T25"/>
    <mergeCell ref="J31:T31"/>
    <mergeCell ref="J26:T26"/>
    <mergeCell ref="E32:F32"/>
    <mergeCell ref="J29:T29"/>
    <mergeCell ref="E23:F23"/>
    <mergeCell ref="J30:T30"/>
    <mergeCell ref="J32:T32"/>
    <mergeCell ref="K33:P33"/>
    <mergeCell ref="Q33:R33"/>
    <mergeCell ref="S33:W33"/>
    <mergeCell ref="J27:T27"/>
    <mergeCell ref="E28:F28"/>
    <mergeCell ref="J28:T28"/>
    <mergeCell ref="A34:C34"/>
    <mergeCell ref="A35:C35"/>
    <mergeCell ref="A33:C33"/>
    <mergeCell ref="K37:P37"/>
    <mergeCell ref="Q37:R37"/>
    <mergeCell ref="K36:P36"/>
    <mergeCell ref="Q36:R36"/>
    <mergeCell ref="H36:J36"/>
    <mergeCell ref="A37:C37"/>
    <mergeCell ref="D37:E37"/>
    <mergeCell ref="F37:G37"/>
    <mergeCell ref="H37:J37"/>
    <mergeCell ref="D36:E36"/>
    <mergeCell ref="F36:G36"/>
    <mergeCell ref="U34:W34"/>
    <mergeCell ref="H35:J35"/>
    <mergeCell ref="K34:M34"/>
    <mergeCell ref="Q34:R34"/>
    <mergeCell ref="S34:T34"/>
    <mergeCell ref="D35:E35"/>
    <mergeCell ref="A36:C36"/>
    <mergeCell ref="S35:W35"/>
    <mergeCell ref="L35:O35"/>
    <mergeCell ref="Q35:R35"/>
    <mergeCell ref="D34:E34"/>
    <mergeCell ref="F34:G34"/>
    <mergeCell ref="H34:J34"/>
    <mergeCell ref="N34:O34"/>
  </mergeCells>
  <phoneticPr fontId="3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61446" r:id="rId4">
          <objectPr defaultSize="0" autoPict="0" r:id="rId5">
            <anchor moveWithCells="1" sizeWithCells="1">
              <from>
                <xdr:col>21</xdr:col>
                <xdr:colOff>161925</xdr:colOff>
                <xdr:row>0</xdr:row>
                <xdr:rowOff>28575</xdr:rowOff>
              </from>
              <to>
                <xdr:col>22</xdr:col>
                <xdr:colOff>180975</xdr:colOff>
                <xdr:row>1</xdr:row>
                <xdr:rowOff>152400</xdr:rowOff>
              </to>
            </anchor>
          </objectPr>
        </oleObject>
      </mc:Choice>
      <mc:Fallback>
        <oleObject shapeId="61446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G39"/>
  <sheetViews>
    <sheetView topLeftCell="A10" workbookViewId="0">
      <selection activeCell="J42" sqref="J42"/>
    </sheetView>
  </sheetViews>
  <sheetFormatPr defaultRowHeight="12.75" x14ac:dyDescent="0.2"/>
  <cols>
    <col min="1" max="2" width="7.5703125" customWidth="1"/>
    <col min="3" max="3" width="7.85546875" customWidth="1"/>
    <col min="4" max="4" width="6.42578125" customWidth="1"/>
    <col min="5" max="5" width="3.5703125" customWidth="1"/>
    <col min="6" max="6" width="3.85546875" customWidth="1"/>
    <col min="7" max="7" width="7" customWidth="1"/>
    <col min="8" max="8" width="8.7109375" customWidth="1"/>
    <col min="9" max="9" width="4.42578125" customWidth="1"/>
    <col min="10" max="10" width="4.140625" customWidth="1"/>
    <col min="11" max="11" width="7.140625" customWidth="1"/>
    <col min="12" max="12" width="6.7109375" customWidth="1"/>
    <col min="13" max="13" width="5.42578125" customWidth="1"/>
    <col min="14" max="14" width="8.28515625" customWidth="1"/>
    <col min="15" max="15" width="5.28515625" customWidth="1"/>
    <col min="16" max="16" width="6.7109375" customWidth="1"/>
    <col min="17" max="18" width="6.85546875" customWidth="1"/>
    <col min="19" max="19" width="6.7109375" customWidth="1"/>
    <col min="20" max="20" width="3.28515625" customWidth="1"/>
    <col min="21" max="21" width="4" style="171" customWidth="1"/>
    <col min="22" max="22" width="3.28515625" customWidth="1"/>
    <col min="23" max="23" width="3.7109375" customWidth="1"/>
    <col min="25" max="29" width="9.140625" hidden="1" customWidth="1"/>
    <col min="31" max="31" width="9.140625" hidden="1" customWidth="1"/>
  </cols>
  <sheetData>
    <row r="1" spans="1:33" x14ac:dyDescent="0.2">
      <c r="A1" s="367" t="s">
        <v>106</v>
      </c>
      <c r="B1" s="515"/>
      <c r="C1" s="515"/>
      <c r="D1" s="515"/>
      <c r="E1" s="515"/>
      <c r="F1" s="515"/>
      <c r="G1" s="515"/>
      <c r="H1" s="515"/>
      <c r="I1" s="515"/>
      <c r="J1" s="515"/>
      <c r="K1" s="515"/>
      <c r="L1" s="515"/>
      <c r="M1" s="515"/>
      <c r="N1" s="515"/>
      <c r="O1" s="515"/>
      <c r="P1" s="515"/>
      <c r="Q1" s="515"/>
      <c r="R1" s="515"/>
      <c r="S1" s="515"/>
      <c r="T1" s="515"/>
      <c r="U1" s="515"/>
      <c r="V1" s="515"/>
      <c r="W1" s="516"/>
    </row>
    <row r="2" spans="1:33" ht="13.5" thickBot="1" x14ac:dyDescent="0.25">
      <c r="A2" s="517"/>
      <c r="B2" s="518"/>
      <c r="C2" s="518"/>
      <c r="D2" s="518"/>
      <c r="E2" s="518"/>
      <c r="F2" s="518"/>
      <c r="G2" s="518"/>
      <c r="H2" s="518"/>
      <c r="I2" s="518"/>
      <c r="J2" s="518"/>
      <c r="K2" s="519"/>
      <c r="L2" s="519"/>
      <c r="M2" s="519"/>
      <c r="N2" s="519"/>
      <c r="O2" s="519"/>
      <c r="P2" s="518"/>
      <c r="Q2" s="518"/>
      <c r="R2" s="518"/>
      <c r="S2" s="518"/>
      <c r="T2" s="518"/>
      <c r="U2" s="518"/>
      <c r="V2" s="518"/>
      <c r="W2" s="520"/>
    </row>
    <row r="3" spans="1:33" x14ac:dyDescent="0.2">
      <c r="A3" s="463" t="s">
        <v>51</v>
      </c>
      <c r="B3" s="464"/>
      <c r="C3" s="538" t="str">
        <f>'Cover Page'!C5</f>
        <v>URS</v>
      </c>
      <c r="D3" s="539"/>
      <c r="E3" s="539"/>
      <c r="F3" s="539"/>
      <c r="G3" s="540"/>
      <c r="H3" s="536" t="s">
        <v>102</v>
      </c>
      <c r="I3" s="521" t="s">
        <v>40</v>
      </c>
      <c r="J3" s="522"/>
      <c r="K3" s="531" t="s">
        <v>236</v>
      </c>
      <c r="L3" s="507" t="s">
        <v>251</v>
      </c>
      <c r="M3" s="543">
        <f>'Cover Page'!C20</f>
        <v>16</v>
      </c>
      <c r="N3" s="526" t="s">
        <v>82</v>
      </c>
      <c r="O3" s="505">
        <f>'Cover Page'!H22</f>
        <v>10.4</v>
      </c>
      <c r="P3" s="541" t="s">
        <v>197</v>
      </c>
      <c r="Q3" s="542"/>
      <c r="R3" s="189">
        <v>1</v>
      </c>
      <c r="S3" s="147"/>
      <c r="T3" s="528" t="s">
        <v>61</v>
      </c>
      <c r="U3" s="529"/>
      <c r="V3" s="460">
        <v>7</v>
      </c>
      <c r="W3" s="461"/>
      <c r="X3" s="1"/>
      <c r="Y3" s="5" t="str">
        <f>'Cover Page'!P26</f>
        <v>Survey Log-Step1</v>
      </c>
      <c r="AE3" t="str">
        <f>'Cover Page'!N16</f>
        <v/>
      </c>
    </row>
    <row r="4" spans="1:33" ht="13.5" thickBot="1" x14ac:dyDescent="0.25">
      <c r="A4" s="445" t="s">
        <v>35</v>
      </c>
      <c r="B4" s="446"/>
      <c r="C4" s="470" t="str">
        <f>'Cover Page'!C6</f>
        <v>Timothy Murin</v>
      </c>
      <c r="D4" s="471"/>
      <c r="E4" s="471"/>
      <c r="F4" s="471"/>
      <c r="G4" s="472"/>
      <c r="H4" s="537"/>
      <c r="I4" s="523"/>
      <c r="J4" s="524"/>
      <c r="K4" s="532"/>
      <c r="L4" s="508"/>
      <c r="M4" s="506"/>
      <c r="N4" s="527"/>
      <c r="O4" s="506"/>
      <c r="P4" s="530" t="s">
        <v>48</v>
      </c>
      <c r="Q4" s="510"/>
      <c r="R4" s="533">
        <v>41476</v>
      </c>
      <c r="S4" s="534"/>
      <c r="T4" s="534"/>
      <c r="U4" s="534"/>
      <c r="V4" s="534"/>
      <c r="W4" s="535"/>
      <c r="X4" s="1"/>
      <c r="Y4" s="5"/>
      <c r="AF4" s="232"/>
    </row>
    <row r="5" spans="1:33" ht="20.25" customHeight="1" x14ac:dyDescent="0.2">
      <c r="A5" s="445" t="s">
        <v>32</v>
      </c>
      <c r="B5" s="446"/>
      <c r="C5" s="546" t="str">
        <f>'Cover Page'!H7</f>
        <v>COP 324</v>
      </c>
      <c r="D5" s="547"/>
      <c r="E5" s="547"/>
      <c r="F5" s="547"/>
      <c r="G5" s="548"/>
      <c r="H5" s="41" t="str">
        <f>'Cover Page'!C10</f>
        <v>COP 324#4</v>
      </c>
      <c r="I5" s="544" t="s">
        <v>38</v>
      </c>
      <c r="J5" s="545"/>
      <c r="K5" s="38">
        <v>50</v>
      </c>
      <c r="L5" s="158" t="s">
        <v>252</v>
      </c>
      <c r="M5" s="149" t="str">
        <f>'Cover Page'!C21</f>
        <v>1 ms</v>
      </c>
      <c r="N5" s="161" t="s">
        <v>256</v>
      </c>
      <c r="O5" s="162">
        <f>'Cover Page'!C23</f>
        <v>0</v>
      </c>
      <c r="P5" s="482" t="s">
        <v>62</v>
      </c>
      <c r="Q5" s="483"/>
      <c r="R5" s="106" t="s">
        <v>65</v>
      </c>
      <c r="S5" s="20"/>
      <c r="T5" s="395"/>
      <c r="U5" s="395"/>
      <c r="V5" s="395"/>
      <c r="W5" s="525"/>
      <c r="X5" s="1"/>
    </row>
    <row r="6" spans="1:33" ht="20.25" customHeight="1" x14ac:dyDescent="0.2">
      <c r="A6" s="445" t="s">
        <v>52</v>
      </c>
      <c r="B6" s="446"/>
      <c r="C6" s="470" t="str">
        <f>'Cover Page'!H5</f>
        <v>PA</v>
      </c>
      <c r="D6" s="471"/>
      <c r="E6" s="471"/>
      <c r="F6" s="471"/>
      <c r="G6" s="472"/>
      <c r="H6" s="42" t="str">
        <f>'Cover Page'!C11</f>
        <v>COP 324#6</v>
      </c>
      <c r="I6" s="487" t="s">
        <v>111</v>
      </c>
      <c r="J6" s="488"/>
      <c r="K6" s="40">
        <v>50</v>
      </c>
      <c r="L6" s="158" t="s">
        <v>253</v>
      </c>
      <c r="M6" s="150" t="str">
        <f>'Cover Page'!C22</f>
        <v>11.2 s</v>
      </c>
      <c r="N6" s="19"/>
      <c r="O6" s="163"/>
      <c r="P6" s="509" t="s">
        <v>249</v>
      </c>
      <c r="Q6" s="510"/>
      <c r="R6" s="442" t="str">
        <f>'Cover Page'!C13</f>
        <v>VSI</v>
      </c>
      <c r="S6" s="456"/>
      <c r="T6" s="442" t="str">
        <f>'Cover Page'!C14</f>
        <v>None</v>
      </c>
      <c r="U6" s="471"/>
      <c r="V6" s="471"/>
      <c r="W6" s="472"/>
      <c r="X6" s="1"/>
      <c r="AE6" t="e">
        <f>AA6p</f>
        <v>#NAME?</v>
      </c>
    </row>
    <row r="7" spans="1:33" ht="19.5" customHeight="1" x14ac:dyDescent="0.2">
      <c r="A7" s="445" t="s">
        <v>33</v>
      </c>
      <c r="B7" s="446"/>
      <c r="C7" s="470" t="str">
        <f>'Cover Page'!H6</f>
        <v>USA</v>
      </c>
      <c r="D7" s="471"/>
      <c r="E7" s="471"/>
      <c r="F7" s="471"/>
      <c r="G7" s="472"/>
      <c r="H7" s="42" t="str">
        <f>'Cover Page'!C12</f>
        <v xml:space="preserve"> -</v>
      </c>
      <c r="I7" s="487" t="s">
        <v>103</v>
      </c>
      <c r="J7" s="488"/>
      <c r="K7" s="24"/>
      <c r="L7" s="159" t="s">
        <v>254</v>
      </c>
      <c r="M7" s="156">
        <f>'Cover Page'!H20</f>
        <v>30</v>
      </c>
      <c r="N7" s="154"/>
      <c r="O7" s="164"/>
      <c r="P7" s="482" t="s">
        <v>63</v>
      </c>
      <c r="Q7" s="483"/>
      <c r="R7" s="477" t="s">
        <v>476</v>
      </c>
      <c r="S7" s="478"/>
      <c r="T7" s="478"/>
      <c r="U7" s="478"/>
      <c r="V7" s="478"/>
      <c r="W7" s="479"/>
      <c r="X7" s="1"/>
      <c r="Y7" s="5" t="s">
        <v>64</v>
      </c>
      <c r="AG7" s="231"/>
    </row>
    <row r="8" spans="1:33" ht="19.5" customHeight="1" thickBot="1" x14ac:dyDescent="0.25">
      <c r="A8" s="513" t="s">
        <v>53</v>
      </c>
      <c r="B8" s="514"/>
      <c r="C8" s="492">
        <f>'Cover Page'!C7:D7</f>
        <v>784</v>
      </c>
      <c r="D8" s="493"/>
      <c r="E8" s="493"/>
      <c r="F8" s="493"/>
      <c r="G8" s="494"/>
      <c r="H8" s="191"/>
      <c r="I8" s="480" t="s">
        <v>39</v>
      </c>
      <c r="J8" s="481"/>
      <c r="K8" s="148"/>
      <c r="L8" s="160" t="s">
        <v>255</v>
      </c>
      <c r="M8" s="157">
        <f>'Cover Page'!H21</f>
        <v>400</v>
      </c>
      <c r="N8" s="155"/>
      <c r="O8" s="165"/>
      <c r="P8" s="192"/>
      <c r="Q8" s="192"/>
      <c r="R8" s="489"/>
      <c r="S8" s="490"/>
      <c r="T8" s="490"/>
      <c r="U8" s="490"/>
      <c r="V8" s="490"/>
      <c r="W8" s="491"/>
      <c r="X8" s="1"/>
      <c r="Y8" s="145" t="s">
        <v>65</v>
      </c>
    </row>
    <row r="9" spans="1:33" ht="48" customHeight="1" thickBot="1" x14ac:dyDescent="0.25">
      <c r="A9" s="92" t="s">
        <v>41</v>
      </c>
      <c r="B9" s="95" t="s">
        <v>43</v>
      </c>
      <c r="C9" s="93" t="s">
        <v>42</v>
      </c>
      <c r="D9" s="94" t="s">
        <v>101</v>
      </c>
      <c r="E9" s="511" t="s">
        <v>268</v>
      </c>
      <c r="F9" s="512"/>
      <c r="G9" s="95" t="s">
        <v>268</v>
      </c>
      <c r="H9" s="93" t="s">
        <v>28</v>
      </c>
      <c r="I9" s="146" t="s">
        <v>110</v>
      </c>
      <c r="J9" s="473" t="s">
        <v>44</v>
      </c>
      <c r="K9" s="474"/>
      <c r="L9" s="474"/>
      <c r="M9" s="474"/>
      <c r="N9" s="474"/>
      <c r="O9" s="474"/>
      <c r="P9" s="474"/>
      <c r="Q9" s="474"/>
      <c r="R9" s="474"/>
      <c r="S9" s="474"/>
      <c r="T9" s="475"/>
      <c r="U9" s="151" t="s">
        <v>237</v>
      </c>
      <c r="V9" s="152" t="s">
        <v>234</v>
      </c>
      <c r="W9" s="153" t="s">
        <v>259</v>
      </c>
      <c r="Y9" s="47" t="s">
        <v>118</v>
      </c>
      <c r="Z9" s="47"/>
      <c r="AA9" s="47" t="s">
        <v>119</v>
      </c>
      <c r="AC9" s="47" t="s">
        <v>120</v>
      </c>
    </row>
    <row r="10" spans="1:33" x14ac:dyDescent="0.2">
      <c r="A10" s="233" t="s">
        <v>505</v>
      </c>
      <c r="B10" s="43">
        <v>9</v>
      </c>
      <c r="C10" s="39">
        <v>9</v>
      </c>
      <c r="D10" s="43">
        <v>7275</v>
      </c>
      <c r="E10" s="460">
        <v>5150</v>
      </c>
      <c r="F10" s="476"/>
      <c r="G10" s="39">
        <v>6250</v>
      </c>
      <c r="H10" s="30">
        <v>0.7895833333333333</v>
      </c>
      <c r="I10" s="31"/>
      <c r="J10" s="556" t="s">
        <v>306</v>
      </c>
      <c r="K10" s="557"/>
      <c r="L10" s="557"/>
      <c r="M10" s="557"/>
      <c r="N10" s="557"/>
      <c r="O10" s="557"/>
      <c r="P10" s="557"/>
      <c r="Q10" s="557"/>
      <c r="R10" s="557"/>
      <c r="S10" s="557"/>
      <c r="T10" s="558"/>
      <c r="U10" s="172">
        <v>1</v>
      </c>
      <c r="V10" s="133"/>
      <c r="W10" s="48"/>
      <c r="Y10" s="5" t="s">
        <v>66</v>
      </c>
      <c r="Z10" s="5"/>
      <c r="AA10" s="5" t="s">
        <v>69</v>
      </c>
      <c r="AB10" s="5"/>
      <c r="AC10" s="5" t="s">
        <v>74</v>
      </c>
      <c r="AD10" s="5"/>
    </row>
    <row r="11" spans="1:33" x14ac:dyDescent="0.2">
      <c r="A11" s="40"/>
      <c r="B11" s="25"/>
      <c r="C11" s="180">
        <v>41</v>
      </c>
      <c r="D11" s="25"/>
      <c r="E11" s="442"/>
      <c r="F11" s="456"/>
      <c r="G11" s="180"/>
      <c r="H11" s="33">
        <v>0.79722222222222217</v>
      </c>
      <c r="I11" s="44"/>
      <c r="J11" s="415" t="s">
        <v>299</v>
      </c>
      <c r="K11" s="291"/>
      <c r="L11" s="291"/>
      <c r="M11" s="291"/>
      <c r="N11" s="291"/>
      <c r="O11" s="291"/>
      <c r="P11" s="291"/>
      <c r="Q11" s="291"/>
      <c r="R11" s="291"/>
      <c r="S11" s="291"/>
      <c r="T11" s="455"/>
      <c r="U11" s="173"/>
      <c r="V11" s="134"/>
      <c r="W11" s="49"/>
      <c r="Y11" s="5" t="s">
        <v>67</v>
      </c>
      <c r="Z11" s="5"/>
      <c r="AA11" s="5" t="s">
        <v>71</v>
      </c>
      <c r="AB11" s="5"/>
      <c r="AC11" s="5" t="s">
        <v>68</v>
      </c>
      <c r="AD11" s="5"/>
    </row>
    <row r="12" spans="1:33" x14ac:dyDescent="0.2">
      <c r="A12" s="40"/>
      <c r="B12" s="25"/>
      <c r="C12" s="180">
        <v>185</v>
      </c>
      <c r="D12" s="25">
        <v>7100</v>
      </c>
      <c r="E12" s="442"/>
      <c r="F12" s="456"/>
      <c r="G12" s="180"/>
      <c r="H12" s="33">
        <v>0.82986111111111116</v>
      </c>
      <c r="I12" s="44"/>
      <c r="J12" s="415" t="s">
        <v>519</v>
      </c>
      <c r="K12" s="416"/>
      <c r="L12" s="416"/>
      <c r="M12" s="416"/>
      <c r="N12" s="416"/>
      <c r="O12" s="416"/>
      <c r="P12" s="416"/>
      <c r="Q12" s="416"/>
      <c r="R12" s="416"/>
      <c r="S12" s="416"/>
      <c r="T12" s="432"/>
      <c r="U12" s="173"/>
      <c r="V12" s="134"/>
      <c r="W12" s="49"/>
      <c r="Y12" s="5"/>
      <c r="Z12" s="5"/>
      <c r="AA12" s="5"/>
      <c r="AB12" s="5"/>
      <c r="AC12" s="5"/>
      <c r="AD12" s="5"/>
    </row>
    <row r="13" spans="1:33" x14ac:dyDescent="0.2">
      <c r="A13" s="40"/>
      <c r="B13" s="25"/>
      <c r="C13" s="180"/>
      <c r="D13" s="25"/>
      <c r="E13" s="442"/>
      <c r="F13" s="456"/>
      <c r="G13" s="19"/>
      <c r="H13" s="36"/>
      <c r="I13" s="44"/>
      <c r="J13" s="415"/>
      <c r="K13" s="291"/>
      <c r="L13" s="291"/>
      <c r="M13" s="291"/>
      <c r="N13" s="291"/>
      <c r="O13" s="291"/>
      <c r="P13" s="291"/>
      <c r="Q13" s="291"/>
      <c r="R13" s="291"/>
      <c r="S13" s="291"/>
      <c r="T13" s="455"/>
      <c r="U13" s="173"/>
      <c r="V13" s="134"/>
      <c r="W13" s="49"/>
      <c r="Y13" s="5" t="s">
        <v>76</v>
      </c>
      <c r="Z13" s="5"/>
      <c r="AA13" s="5" t="s">
        <v>72</v>
      </c>
      <c r="AB13" s="5"/>
      <c r="AC13" s="5" t="s">
        <v>75</v>
      </c>
      <c r="AD13" s="5"/>
    </row>
    <row r="14" spans="1:33" x14ac:dyDescent="0.2">
      <c r="A14" s="249" t="s">
        <v>509</v>
      </c>
      <c r="B14" s="26">
        <v>189</v>
      </c>
      <c r="C14" s="19">
        <v>189</v>
      </c>
      <c r="D14" s="26">
        <v>7275</v>
      </c>
      <c r="E14" s="442">
        <v>5150</v>
      </c>
      <c r="F14" s="456"/>
      <c r="G14" s="180">
        <v>6250</v>
      </c>
      <c r="H14" s="33">
        <v>0.83750000000000002</v>
      </c>
      <c r="I14" s="44"/>
      <c r="J14" s="415" t="s">
        <v>515</v>
      </c>
      <c r="K14" s="291"/>
      <c r="L14" s="291"/>
      <c r="M14" s="291"/>
      <c r="N14" s="291"/>
      <c r="O14" s="291"/>
      <c r="P14" s="291"/>
      <c r="Q14" s="291"/>
      <c r="R14" s="291"/>
      <c r="S14" s="291"/>
      <c r="T14" s="455"/>
      <c r="U14" s="173">
        <v>2</v>
      </c>
      <c r="V14" s="134"/>
      <c r="W14" s="49"/>
      <c r="Y14" s="5" t="s">
        <v>112</v>
      </c>
      <c r="Z14" s="5"/>
      <c r="AA14" s="5" t="s">
        <v>73</v>
      </c>
      <c r="AB14" s="5"/>
      <c r="AC14" s="5" t="s">
        <v>76</v>
      </c>
    </row>
    <row r="15" spans="1:33" x14ac:dyDescent="0.2">
      <c r="A15" s="40"/>
      <c r="B15" s="25"/>
      <c r="C15" s="180">
        <v>221</v>
      </c>
      <c r="D15" s="25"/>
      <c r="E15" s="442"/>
      <c r="F15" s="456"/>
      <c r="G15" s="180"/>
      <c r="H15" s="33">
        <v>0.84375</v>
      </c>
      <c r="I15" s="44"/>
      <c r="J15" s="415" t="s">
        <v>299</v>
      </c>
      <c r="K15" s="291"/>
      <c r="L15" s="291"/>
      <c r="M15" s="291"/>
      <c r="N15" s="291"/>
      <c r="O15" s="291"/>
      <c r="P15" s="291"/>
      <c r="Q15" s="291"/>
      <c r="R15" s="291"/>
      <c r="S15" s="291"/>
      <c r="T15" s="455"/>
      <c r="U15" s="173"/>
      <c r="V15" s="134"/>
      <c r="W15" s="51"/>
      <c r="Y15" s="5"/>
      <c r="Z15" s="5"/>
      <c r="AA15" s="5"/>
      <c r="AB15" s="5"/>
      <c r="AC15" s="5"/>
    </row>
    <row r="16" spans="1:33" x14ac:dyDescent="0.2">
      <c r="A16" s="181"/>
      <c r="B16" s="26"/>
      <c r="C16" s="19">
        <v>413</v>
      </c>
      <c r="D16" s="26">
        <v>7025</v>
      </c>
      <c r="E16" s="442"/>
      <c r="F16" s="456"/>
      <c r="G16" s="180"/>
      <c r="H16" s="36">
        <v>0.8930555555555556</v>
      </c>
      <c r="I16" s="44"/>
      <c r="J16" s="415" t="s">
        <v>520</v>
      </c>
      <c r="K16" s="291"/>
      <c r="L16" s="291"/>
      <c r="M16" s="291"/>
      <c r="N16" s="291"/>
      <c r="O16" s="291"/>
      <c r="P16" s="291"/>
      <c r="Q16" s="291"/>
      <c r="R16" s="291"/>
      <c r="S16" s="291"/>
      <c r="T16" s="455"/>
      <c r="U16" s="183"/>
      <c r="V16" s="134"/>
      <c r="W16" s="50"/>
      <c r="Y16" s="5" t="s">
        <v>68</v>
      </c>
      <c r="Z16" s="5"/>
      <c r="AA16" s="5" t="s">
        <v>70</v>
      </c>
      <c r="AB16" s="5"/>
      <c r="AC16" s="5" t="s">
        <v>113</v>
      </c>
    </row>
    <row r="17" spans="1:29" x14ac:dyDescent="0.2">
      <c r="A17" s="40"/>
      <c r="B17" s="25"/>
      <c r="C17" s="180"/>
      <c r="D17" s="25"/>
      <c r="E17" s="442"/>
      <c r="F17" s="456"/>
      <c r="G17" s="180"/>
      <c r="H17" s="33"/>
      <c r="I17" s="44"/>
      <c r="J17" s="415"/>
      <c r="K17" s="291"/>
      <c r="L17" s="291"/>
      <c r="M17" s="291"/>
      <c r="N17" s="291"/>
      <c r="O17" s="291"/>
      <c r="P17" s="291"/>
      <c r="Q17" s="291"/>
      <c r="R17" s="291"/>
      <c r="S17" s="291"/>
      <c r="T17" s="455"/>
      <c r="U17" s="173"/>
      <c r="V17" s="134"/>
      <c r="W17" s="51"/>
      <c r="Y17" s="5" t="s">
        <v>69</v>
      </c>
      <c r="Z17" s="5"/>
      <c r="AA17" s="5" t="s">
        <v>66</v>
      </c>
      <c r="AB17" s="5"/>
      <c r="AC17" s="5" t="s">
        <v>67</v>
      </c>
    </row>
    <row r="18" spans="1:29" x14ac:dyDescent="0.2">
      <c r="A18" s="40" t="s">
        <v>510</v>
      </c>
      <c r="B18" s="25">
        <v>415</v>
      </c>
      <c r="C18" s="180">
        <v>415</v>
      </c>
      <c r="D18" s="25">
        <v>7075</v>
      </c>
      <c r="E18" s="442">
        <v>5150</v>
      </c>
      <c r="F18" s="456"/>
      <c r="G18" s="180">
        <v>6250</v>
      </c>
      <c r="H18" s="33">
        <v>0.8979166666666667</v>
      </c>
      <c r="I18" s="44"/>
      <c r="J18" s="415" t="s">
        <v>306</v>
      </c>
      <c r="K18" s="291"/>
      <c r="L18" s="291"/>
      <c r="M18" s="291"/>
      <c r="N18" s="291"/>
      <c r="O18" s="291"/>
      <c r="P18" s="291"/>
      <c r="Q18" s="291"/>
      <c r="R18" s="291"/>
      <c r="S18" s="291"/>
      <c r="T18" s="455"/>
      <c r="U18" s="173">
        <v>3</v>
      </c>
      <c r="V18" s="134"/>
      <c r="W18" s="51"/>
      <c r="Y18" s="5" t="s">
        <v>117</v>
      </c>
      <c r="Z18" s="5"/>
      <c r="AA18" s="5" t="s">
        <v>67</v>
      </c>
      <c r="AC18" s="5" t="s">
        <v>112</v>
      </c>
    </row>
    <row r="19" spans="1:29" x14ac:dyDescent="0.2">
      <c r="A19" s="181"/>
      <c r="B19" s="26"/>
      <c r="C19" s="19">
        <v>447</v>
      </c>
      <c r="D19" s="26"/>
      <c r="E19" s="442"/>
      <c r="F19" s="456"/>
      <c r="G19" s="180"/>
      <c r="H19" s="36">
        <v>0.90486111111111101</v>
      </c>
      <c r="I19" s="44"/>
      <c r="J19" s="415" t="s">
        <v>299</v>
      </c>
      <c r="K19" s="291"/>
      <c r="L19" s="291"/>
      <c r="M19" s="291"/>
      <c r="N19" s="291"/>
      <c r="O19" s="291"/>
      <c r="P19" s="291"/>
      <c r="Q19" s="291"/>
      <c r="R19" s="291"/>
      <c r="S19" s="291"/>
      <c r="T19" s="455"/>
      <c r="U19" s="173"/>
      <c r="V19" s="134"/>
      <c r="W19" s="50"/>
      <c r="Y19" s="5" t="s">
        <v>238</v>
      </c>
      <c r="AC19" s="5" t="s">
        <v>117</v>
      </c>
    </row>
    <row r="20" spans="1:29" x14ac:dyDescent="0.2">
      <c r="A20" s="40"/>
      <c r="B20" s="25"/>
      <c r="C20" s="180">
        <v>472</v>
      </c>
      <c r="D20" s="25">
        <v>7075</v>
      </c>
      <c r="E20" s="442"/>
      <c r="F20" s="456"/>
      <c r="G20" s="180"/>
      <c r="H20" s="33">
        <v>0.91319444444444453</v>
      </c>
      <c r="I20" s="44"/>
      <c r="J20" s="415" t="s">
        <v>521</v>
      </c>
      <c r="K20" s="291"/>
      <c r="L20" s="291"/>
      <c r="M20" s="291"/>
      <c r="N20" s="291"/>
      <c r="O20" s="291"/>
      <c r="P20" s="291"/>
      <c r="Q20" s="291"/>
      <c r="R20" s="291"/>
      <c r="S20" s="291"/>
      <c r="T20" s="455"/>
      <c r="U20" s="173"/>
      <c r="V20" s="134"/>
      <c r="W20" s="51"/>
      <c r="Y20" s="5" t="s">
        <v>239</v>
      </c>
      <c r="AC20" s="5" t="s">
        <v>162</v>
      </c>
    </row>
    <row r="21" spans="1:29" x14ac:dyDescent="0.2">
      <c r="A21" s="40"/>
      <c r="B21" s="25"/>
      <c r="C21" s="180"/>
      <c r="D21" s="25"/>
      <c r="E21" s="442"/>
      <c r="F21" s="456"/>
      <c r="G21" s="180"/>
      <c r="H21" s="36"/>
      <c r="I21" s="44"/>
      <c r="J21" s="415"/>
      <c r="K21" s="291"/>
      <c r="L21" s="291"/>
      <c r="M21" s="291"/>
      <c r="N21" s="291"/>
      <c r="O21" s="291"/>
      <c r="P21" s="291"/>
      <c r="Q21" s="291"/>
      <c r="R21" s="291"/>
      <c r="S21" s="291"/>
      <c r="T21" s="455"/>
      <c r="U21" s="173"/>
      <c r="V21" s="134"/>
      <c r="W21" s="50"/>
      <c r="Y21" s="5" t="s">
        <v>260</v>
      </c>
      <c r="AC21" s="5" t="s">
        <v>163</v>
      </c>
    </row>
    <row r="22" spans="1:29" x14ac:dyDescent="0.2">
      <c r="A22" s="249" t="s">
        <v>511</v>
      </c>
      <c r="B22" s="25">
        <v>473</v>
      </c>
      <c r="C22" s="180">
        <v>473</v>
      </c>
      <c r="D22" s="25">
        <v>7075</v>
      </c>
      <c r="E22" s="442">
        <v>5150</v>
      </c>
      <c r="F22" s="456"/>
      <c r="G22" s="180">
        <v>6250</v>
      </c>
      <c r="H22" s="33">
        <v>0.91805555555555562</v>
      </c>
      <c r="I22" s="44"/>
      <c r="J22" s="415" t="s">
        <v>306</v>
      </c>
      <c r="K22" s="291"/>
      <c r="L22" s="291"/>
      <c r="M22" s="291"/>
      <c r="N22" s="291"/>
      <c r="O22" s="291"/>
      <c r="P22" s="291"/>
      <c r="Q22" s="291"/>
      <c r="R22" s="291"/>
      <c r="S22" s="291"/>
      <c r="T22" s="455"/>
      <c r="U22" s="183">
        <v>4</v>
      </c>
      <c r="V22" s="134"/>
      <c r="W22" s="51"/>
      <c r="Y22" s="5" t="s">
        <v>258</v>
      </c>
      <c r="AC22" s="5" t="s">
        <v>66</v>
      </c>
    </row>
    <row r="23" spans="1:29" x14ac:dyDescent="0.2">
      <c r="A23" s="169"/>
      <c r="B23" s="25"/>
      <c r="C23" s="180">
        <v>505</v>
      </c>
      <c r="D23" s="25"/>
      <c r="E23" s="442"/>
      <c r="F23" s="456"/>
      <c r="G23" s="175"/>
      <c r="H23" s="33">
        <v>0.94861111111111107</v>
      </c>
      <c r="I23" s="44"/>
      <c r="J23" s="415" t="s">
        <v>299</v>
      </c>
      <c r="K23" s="291"/>
      <c r="L23" s="291"/>
      <c r="M23" s="291"/>
      <c r="N23" s="291"/>
      <c r="O23" s="291"/>
      <c r="P23" s="291"/>
      <c r="Q23" s="291"/>
      <c r="R23" s="291"/>
      <c r="S23" s="291"/>
      <c r="T23" s="455"/>
      <c r="U23" s="173"/>
      <c r="V23" s="134"/>
      <c r="W23" s="50"/>
      <c r="AC23" s="5" t="s">
        <v>238</v>
      </c>
    </row>
    <row r="24" spans="1:29" x14ac:dyDescent="0.2">
      <c r="A24" s="25"/>
      <c r="B24" s="25"/>
      <c r="C24" s="180">
        <v>1080</v>
      </c>
      <c r="D24" s="178">
        <v>6200</v>
      </c>
      <c r="E24" s="442"/>
      <c r="F24" s="456"/>
      <c r="G24" s="25"/>
      <c r="H24" s="33">
        <v>9.0972222222222218E-2</v>
      </c>
      <c r="I24" s="44"/>
      <c r="J24" s="415" t="s">
        <v>522</v>
      </c>
      <c r="K24" s="291"/>
      <c r="L24" s="291"/>
      <c r="M24" s="291"/>
      <c r="N24" s="291"/>
      <c r="O24" s="291"/>
      <c r="P24" s="291"/>
      <c r="Q24" s="291"/>
      <c r="R24" s="291"/>
      <c r="S24" s="291"/>
      <c r="T24" s="455"/>
      <c r="U24" s="173"/>
      <c r="V24" s="134"/>
      <c r="W24" s="51"/>
      <c r="AC24" s="5" t="s">
        <v>239</v>
      </c>
    </row>
    <row r="25" spans="1:29" x14ac:dyDescent="0.2">
      <c r="A25" s="25"/>
      <c r="B25" s="25"/>
      <c r="C25" s="180"/>
      <c r="D25" s="25"/>
      <c r="E25" s="442"/>
      <c r="F25" s="456"/>
      <c r="G25" s="25"/>
      <c r="H25" s="33"/>
      <c r="I25" s="44"/>
      <c r="J25" s="415"/>
      <c r="K25" s="291"/>
      <c r="L25" s="291"/>
      <c r="M25" s="291"/>
      <c r="N25" s="291"/>
      <c r="O25" s="291"/>
      <c r="P25" s="291"/>
      <c r="Q25" s="291"/>
      <c r="R25" s="291"/>
      <c r="S25" s="291"/>
      <c r="T25" s="455"/>
      <c r="U25" s="173"/>
      <c r="V25" s="134"/>
      <c r="W25" s="50"/>
      <c r="AC25" s="5" t="s">
        <v>260</v>
      </c>
    </row>
    <row r="26" spans="1:29" x14ac:dyDescent="0.2">
      <c r="A26" s="250" t="s">
        <v>513</v>
      </c>
      <c r="B26" s="25">
        <v>1083</v>
      </c>
      <c r="C26" s="25">
        <v>1083</v>
      </c>
      <c r="D26" s="25">
        <v>6325</v>
      </c>
      <c r="E26" s="442">
        <v>5150</v>
      </c>
      <c r="F26" s="456"/>
      <c r="G26" s="25">
        <v>6250</v>
      </c>
      <c r="H26" s="33">
        <v>0.1</v>
      </c>
      <c r="I26" s="44"/>
      <c r="J26" s="415" t="s">
        <v>514</v>
      </c>
      <c r="K26" s="291"/>
      <c r="L26" s="291"/>
      <c r="M26" s="291"/>
      <c r="N26" s="291"/>
      <c r="O26" s="291"/>
      <c r="P26" s="291"/>
      <c r="Q26" s="291"/>
      <c r="R26" s="291"/>
      <c r="S26" s="291"/>
      <c r="T26" s="455"/>
      <c r="U26" s="173">
        <v>5</v>
      </c>
      <c r="V26" s="134"/>
      <c r="W26" s="51"/>
      <c r="Z26" s="5"/>
      <c r="AC26" s="5" t="s">
        <v>257</v>
      </c>
    </row>
    <row r="27" spans="1:29" x14ac:dyDescent="0.2">
      <c r="A27" s="25"/>
      <c r="B27" s="25"/>
      <c r="C27" s="25">
        <v>1115</v>
      </c>
      <c r="D27" s="25"/>
      <c r="E27" s="442"/>
      <c r="F27" s="456"/>
      <c r="G27" s="25"/>
      <c r="H27" s="33">
        <v>0.10625</v>
      </c>
      <c r="I27" s="44"/>
      <c r="J27" s="415" t="s">
        <v>299</v>
      </c>
      <c r="K27" s="291"/>
      <c r="L27" s="291"/>
      <c r="M27" s="291"/>
      <c r="N27" s="291"/>
      <c r="O27" s="291"/>
      <c r="P27" s="291"/>
      <c r="Q27" s="291"/>
      <c r="R27" s="291"/>
      <c r="S27" s="291"/>
      <c r="T27" s="455"/>
      <c r="U27" s="173"/>
      <c r="V27" s="134"/>
      <c r="W27" s="51"/>
      <c r="AC27" s="5" t="s">
        <v>261</v>
      </c>
    </row>
    <row r="28" spans="1:29" x14ac:dyDescent="0.2">
      <c r="A28" s="25"/>
      <c r="B28" s="25"/>
      <c r="C28" s="25">
        <v>1329</v>
      </c>
      <c r="D28" s="25">
        <v>6000</v>
      </c>
      <c r="E28" s="442"/>
      <c r="F28" s="456"/>
      <c r="G28" s="25"/>
      <c r="H28" s="33">
        <v>0.15972222222222224</v>
      </c>
      <c r="I28" s="44"/>
      <c r="J28" s="415" t="s">
        <v>544</v>
      </c>
      <c r="K28" s="291"/>
      <c r="L28" s="291"/>
      <c r="M28" s="291"/>
      <c r="N28" s="291"/>
      <c r="O28" s="291"/>
      <c r="P28" s="291"/>
      <c r="Q28" s="291"/>
      <c r="R28" s="291"/>
      <c r="S28" s="291"/>
      <c r="T28" s="455"/>
      <c r="U28" s="173"/>
      <c r="V28" s="134"/>
      <c r="W28" s="51"/>
      <c r="AC28" s="5" t="s">
        <v>258</v>
      </c>
    </row>
    <row r="29" spans="1:29" x14ac:dyDescent="0.2">
      <c r="A29" s="25"/>
      <c r="B29" s="25"/>
      <c r="C29" s="25"/>
      <c r="D29" s="25"/>
      <c r="E29" s="442"/>
      <c r="F29" s="456"/>
      <c r="G29" s="25"/>
      <c r="H29" s="33"/>
      <c r="I29" s="44"/>
      <c r="J29" s="442" t="s">
        <v>545</v>
      </c>
      <c r="K29" s="305"/>
      <c r="L29" s="305"/>
      <c r="M29" s="305"/>
      <c r="N29" s="305"/>
      <c r="O29" s="305"/>
      <c r="P29" s="305"/>
      <c r="Q29" s="305"/>
      <c r="R29" s="305"/>
      <c r="S29" s="305"/>
      <c r="T29" s="573"/>
      <c r="U29" s="173"/>
      <c r="V29" s="134"/>
      <c r="W29" s="51"/>
    </row>
    <row r="30" spans="1:29" x14ac:dyDescent="0.2">
      <c r="A30" s="250" t="s">
        <v>543</v>
      </c>
      <c r="B30" s="25">
        <v>1331</v>
      </c>
      <c r="C30" s="25">
        <v>1331</v>
      </c>
      <c r="D30" s="25">
        <v>6075</v>
      </c>
      <c r="E30" s="442">
        <v>5150</v>
      </c>
      <c r="F30" s="456"/>
      <c r="G30" s="25">
        <v>6250</v>
      </c>
      <c r="H30" s="33">
        <v>0.17499999999999999</v>
      </c>
      <c r="I30" s="44"/>
      <c r="J30" s="415" t="s">
        <v>306</v>
      </c>
      <c r="K30" s="291"/>
      <c r="L30" s="291"/>
      <c r="M30" s="291"/>
      <c r="N30" s="291"/>
      <c r="O30" s="291"/>
      <c r="P30" s="291"/>
      <c r="Q30" s="291"/>
      <c r="R30" s="291"/>
      <c r="S30" s="291"/>
      <c r="T30" s="455"/>
      <c r="U30" s="173">
        <v>6</v>
      </c>
      <c r="V30" s="134"/>
      <c r="W30" s="51"/>
    </row>
    <row r="31" spans="1:29" x14ac:dyDescent="0.2">
      <c r="A31" s="40"/>
      <c r="B31" s="25"/>
      <c r="C31" s="25">
        <v>1379</v>
      </c>
      <c r="D31" s="25"/>
      <c r="E31" s="442"/>
      <c r="F31" s="456"/>
      <c r="G31" s="180"/>
      <c r="H31" s="33">
        <v>0.18263888888888891</v>
      </c>
      <c r="I31" s="44"/>
      <c r="J31" s="415" t="s">
        <v>299</v>
      </c>
      <c r="K31" s="291"/>
      <c r="L31" s="291"/>
      <c r="M31" s="291"/>
      <c r="N31" s="291"/>
      <c r="O31" s="291"/>
      <c r="P31" s="291"/>
      <c r="Q31" s="291"/>
      <c r="R31" s="291"/>
      <c r="S31" s="291"/>
      <c r="T31" s="455"/>
      <c r="U31" s="173"/>
      <c r="V31" s="134"/>
      <c r="W31" s="51"/>
    </row>
    <row r="32" spans="1:29" ht="13.5" thickBot="1" x14ac:dyDescent="0.25">
      <c r="A32" s="45"/>
      <c r="B32" s="21"/>
      <c r="C32" s="22">
        <v>2130</v>
      </c>
      <c r="D32" s="21">
        <v>4900</v>
      </c>
      <c r="E32" s="442"/>
      <c r="F32" s="456"/>
      <c r="G32" s="22"/>
      <c r="H32" s="176">
        <v>0.35555555555555557</v>
      </c>
      <c r="I32" s="46"/>
      <c r="J32" s="415" t="s">
        <v>550</v>
      </c>
      <c r="K32" s="291"/>
      <c r="L32" s="291"/>
      <c r="M32" s="291"/>
      <c r="N32" s="291"/>
      <c r="O32" s="291"/>
      <c r="P32" s="291"/>
      <c r="Q32" s="291"/>
      <c r="R32" s="291"/>
      <c r="S32" s="291"/>
      <c r="T32" s="455"/>
      <c r="U32" s="174"/>
      <c r="V32" s="135"/>
      <c r="W32" s="52"/>
    </row>
    <row r="33" spans="1:25" x14ac:dyDescent="0.2">
      <c r="A33" s="445" t="s">
        <v>568</v>
      </c>
      <c r="B33" s="446"/>
      <c r="C33" s="446"/>
      <c r="D33" s="450" t="s">
        <v>562</v>
      </c>
      <c r="E33" s="549"/>
      <c r="F33" s="460">
        <f>'Cover Page'!D15</f>
        <v>0</v>
      </c>
      <c r="G33" s="461"/>
      <c r="H33" s="445" t="s">
        <v>50</v>
      </c>
      <c r="I33" s="465"/>
      <c r="J33" s="466"/>
      <c r="K33" s="447" t="str">
        <f>'Cover Page'!H14</f>
        <v>30/31/03/06</v>
      </c>
      <c r="L33" s="448"/>
      <c r="M33" s="448"/>
      <c r="N33" s="448"/>
      <c r="O33" s="448"/>
      <c r="P33" s="449"/>
      <c r="Q33" s="463" t="s">
        <v>54</v>
      </c>
      <c r="R33" s="464"/>
      <c r="S33" s="460">
        <f>'Cover Page'!H16</f>
        <v>3129</v>
      </c>
      <c r="T33" s="462"/>
      <c r="U33" s="462"/>
      <c r="V33" s="462"/>
      <c r="W33" s="461"/>
    </row>
    <row r="34" spans="1:25" x14ac:dyDescent="0.2">
      <c r="A34" s="445" t="s">
        <v>193</v>
      </c>
      <c r="B34" s="446"/>
      <c r="C34" s="446"/>
      <c r="D34" s="442">
        <f>'Cover Page'!C16</f>
        <v>0</v>
      </c>
      <c r="E34" s="456"/>
      <c r="F34" s="442">
        <f>'Cover Page'!D16</f>
        <v>0</v>
      </c>
      <c r="G34" s="472"/>
      <c r="H34" s="445" t="s">
        <v>59</v>
      </c>
      <c r="I34" s="465"/>
      <c r="J34" s="466"/>
      <c r="K34" s="442" t="str">
        <f>'Cover Page'!H13</f>
        <v>Z-Trak</v>
      </c>
      <c r="L34" s="305"/>
      <c r="M34" s="305"/>
      <c r="N34" s="444" t="s">
        <v>262</v>
      </c>
      <c r="O34" s="444"/>
      <c r="P34" s="69"/>
      <c r="Q34" s="445" t="s">
        <v>250</v>
      </c>
      <c r="R34" s="446"/>
      <c r="S34" s="442">
        <v>3019</v>
      </c>
      <c r="T34" s="471"/>
      <c r="U34" s="442">
        <f>'Cover Page'!H17</f>
        <v>0</v>
      </c>
      <c r="V34" s="305"/>
      <c r="W34" s="443"/>
    </row>
    <row r="35" spans="1:25" ht="17.25" customHeight="1" x14ac:dyDescent="0.2">
      <c r="A35" s="445" t="s">
        <v>194</v>
      </c>
      <c r="B35" s="446"/>
      <c r="C35" s="446"/>
      <c r="D35" s="442">
        <f>'Cover Page'!C17</f>
        <v>0</v>
      </c>
      <c r="E35" s="456"/>
      <c r="F35" s="442">
        <f>'Cover Page'!D17</f>
        <v>0</v>
      </c>
      <c r="G35" s="472"/>
      <c r="H35" s="445" t="s">
        <v>60</v>
      </c>
      <c r="I35" s="465"/>
      <c r="J35" s="466"/>
      <c r="K35" s="44">
        <v>7.4</v>
      </c>
      <c r="L35" s="452" t="s">
        <v>58</v>
      </c>
      <c r="M35" s="453"/>
      <c r="N35" s="453"/>
      <c r="O35" s="454"/>
      <c r="P35" s="51">
        <v>4</v>
      </c>
      <c r="Q35" s="445" t="s">
        <v>55</v>
      </c>
      <c r="R35" s="446"/>
      <c r="S35" s="440" t="s">
        <v>382</v>
      </c>
      <c r="T35" s="440"/>
      <c r="U35" s="440"/>
      <c r="V35" s="440"/>
      <c r="W35" s="441"/>
    </row>
    <row r="36" spans="1:25" ht="15.75" customHeight="1" x14ac:dyDescent="0.2">
      <c r="A36" s="445" t="s">
        <v>569</v>
      </c>
      <c r="B36" s="446"/>
      <c r="C36" s="446"/>
      <c r="D36" s="442">
        <f>'Cover Page'!H11</f>
        <v>0</v>
      </c>
      <c r="E36" s="456"/>
      <c r="F36" s="442">
        <f>'Cover Page'!I11</f>
        <v>0</v>
      </c>
      <c r="G36" s="472"/>
      <c r="H36" s="445" t="str">
        <f>IF(K34="Z-Trak","Drive Level:","Amp.Att.:")</f>
        <v>Drive Level:</v>
      </c>
      <c r="I36" s="503"/>
      <c r="J36" s="504"/>
      <c r="K36" s="450">
        <v>386</v>
      </c>
      <c r="L36" s="317"/>
      <c r="M36" s="317"/>
      <c r="N36" s="317"/>
      <c r="O36" s="317"/>
      <c r="P36" s="451"/>
      <c r="Q36" s="445" t="s">
        <v>56</v>
      </c>
      <c r="R36" s="446"/>
      <c r="S36" s="166" t="s">
        <v>384</v>
      </c>
      <c r="T36" s="166"/>
      <c r="U36" s="19"/>
      <c r="V36" s="19"/>
      <c r="W36" s="104"/>
      <c r="Y36" s="5" t="s">
        <v>104</v>
      </c>
    </row>
    <row r="37" spans="1:25" ht="17.25" customHeight="1" thickBot="1" x14ac:dyDescent="0.25">
      <c r="A37" s="438" t="s">
        <v>195</v>
      </c>
      <c r="B37" s="439"/>
      <c r="C37" s="439"/>
      <c r="D37" s="495">
        <f>'Cover Page'!H10</f>
        <v>0</v>
      </c>
      <c r="E37" s="496"/>
      <c r="F37" s="495">
        <f>'Cover Page'!I10</f>
        <v>0</v>
      </c>
      <c r="G37" s="497"/>
      <c r="H37" s="501" t="str">
        <f>IF(K34="Z-Trak","SGF File Name:","")</f>
        <v>SGF File Name:</v>
      </c>
      <c r="I37" s="502"/>
      <c r="J37" s="502"/>
      <c r="K37" s="498">
        <v>3129</v>
      </c>
      <c r="L37" s="499"/>
      <c r="M37" s="499"/>
      <c r="N37" s="499"/>
      <c r="O37" s="499"/>
      <c r="P37" s="500"/>
      <c r="Q37" s="438" t="s">
        <v>57</v>
      </c>
      <c r="R37" s="439"/>
      <c r="S37" s="76" t="s">
        <v>383</v>
      </c>
      <c r="T37" s="76"/>
      <c r="U37" s="22"/>
      <c r="V37" s="22"/>
      <c r="W37" s="105"/>
      <c r="Y37" s="5" t="s">
        <v>105</v>
      </c>
    </row>
    <row r="39" spans="1:25" x14ac:dyDescent="0.2">
      <c r="A39" s="5" t="str">
        <f>'Cover Page'!A33</f>
        <v>Rev.5    2013</v>
      </c>
    </row>
  </sheetData>
  <mergeCells count="120">
    <mergeCell ref="A36:C36"/>
    <mergeCell ref="K37:P37"/>
    <mergeCell ref="Q37:R37"/>
    <mergeCell ref="K36:P36"/>
    <mergeCell ref="Q36:R36"/>
    <mergeCell ref="H36:J36"/>
    <mergeCell ref="A37:C37"/>
    <mergeCell ref="D37:E37"/>
    <mergeCell ref="F37:G37"/>
    <mergeCell ref="H37:J37"/>
    <mergeCell ref="D36:E36"/>
    <mergeCell ref="F36:G36"/>
    <mergeCell ref="A35:C35"/>
    <mergeCell ref="E28:F28"/>
    <mergeCell ref="J28:T28"/>
    <mergeCell ref="S35:W35"/>
    <mergeCell ref="L35:O35"/>
    <mergeCell ref="Q35:R35"/>
    <mergeCell ref="D34:E34"/>
    <mergeCell ref="F34:G34"/>
    <mergeCell ref="H34:J34"/>
    <mergeCell ref="N34:O34"/>
    <mergeCell ref="E32:F32"/>
    <mergeCell ref="U34:W34"/>
    <mergeCell ref="H35:J35"/>
    <mergeCell ref="K34:M34"/>
    <mergeCell ref="Q34:R34"/>
    <mergeCell ref="S34:T34"/>
    <mergeCell ref="D35:E35"/>
    <mergeCell ref="F35:G35"/>
    <mergeCell ref="E31:F31"/>
    <mergeCell ref="J32:T32"/>
    <mergeCell ref="K33:P33"/>
    <mergeCell ref="Q33:R33"/>
    <mergeCell ref="S33:W33"/>
    <mergeCell ref="A33:C33"/>
    <mergeCell ref="D33:E33"/>
    <mergeCell ref="F33:G33"/>
    <mergeCell ref="H33:J33"/>
    <mergeCell ref="A34:C34"/>
    <mergeCell ref="J24:T24"/>
    <mergeCell ref="J25:T25"/>
    <mergeCell ref="J31:T31"/>
    <mergeCell ref="J26:T26"/>
    <mergeCell ref="E24:F24"/>
    <mergeCell ref="E25:F25"/>
    <mergeCell ref="E23:F23"/>
    <mergeCell ref="E19:F19"/>
    <mergeCell ref="J19:T19"/>
    <mergeCell ref="E20:F20"/>
    <mergeCell ref="J20:T20"/>
    <mergeCell ref="E21:F21"/>
    <mergeCell ref="J21:T21"/>
    <mergeCell ref="E22:F22"/>
    <mergeCell ref="J23:T23"/>
    <mergeCell ref="J22:T22"/>
    <mergeCell ref="J27:T27"/>
    <mergeCell ref="J30:T30"/>
    <mergeCell ref="J29:T29"/>
    <mergeCell ref="E26:F26"/>
    <mergeCell ref="E27:F27"/>
    <mergeCell ref="E29:F29"/>
    <mergeCell ref="E30:F30"/>
    <mergeCell ref="E18:F18"/>
    <mergeCell ref="J18:T18"/>
    <mergeCell ref="E13:F13"/>
    <mergeCell ref="J13:T13"/>
    <mergeCell ref="E14:F14"/>
    <mergeCell ref="J14:T14"/>
    <mergeCell ref="E15:F15"/>
    <mergeCell ref="J15:T15"/>
    <mergeCell ref="E16:F16"/>
    <mergeCell ref="J16:T16"/>
    <mergeCell ref="E17:F17"/>
    <mergeCell ref="J17:T17"/>
    <mergeCell ref="E12:F12"/>
    <mergeCell ref="J12:T12"/>
    <mergeCell ref="E11:F11"/>
    <mergeCell ref="J11:T11"/>
    <mergeCell ref="A8:B8"/>
    <mergeCell ref="C8:G8"/>
    <mergeCell ref="I8:J8"/>
    <mergeCell ref="R8:W8"/>
    <mergeCell ref="E9:F9"/>
    <mergeCell ref="J9:T9"/>
    <mergeCell ref="E10:F10"/>
    <mergeCell ref="J10:T10"/>
    <mergeCell ref="C5:G5"/>
    <mergeCell ref="I5:J5"/>
    <mergeCell ref="P5:Q5"/>
    <mergeCell ref="A6:B6"/>
    <mergeCell ref="C6:G6"/>
    <mergeCell ref="I6:J6"/>
    <mergeCell ref="P6:Q6"/>
    <mergeCell ref="A4:B4"/>
    <mergeCell ref="C4:G4"/>
    <mergeCell ref="A7:B7"/>
    <mergeCell ref="C7:G7"/>
    <mergeCell ref="I7:J7"/>
    <mergeCell ref="P7:Q7"/>
    <mergeCell ref="A1:W2"/>
    <mergeCell ref="A3:B3"/>
    <mergeCell ref="C3:G3"/>
    <mergeCell ref="H3:H4"/>
    <mergeCell ref="I3:J4"/>
    <mergeCell ref="K3:K4"/>
    <mergeCell ref="P4:Q4"/>
    <mergeCell ref="R4:W4"/>
    <mergeCell ref="P3:Q3"/>
    <mergeCell ref="T3:U3"/>
    <mergeCell ref="V3:W3"/>
    <mergeCell ref="T6:W6"/>
    <mergeCell ref="R7:W7"/>
    <mergeCell ref="T5:W5"/>
    <mergeCell ref="R6:S6"/>
    <mergeCell ref="L3:L4"/>
    <mergeCell ref="M3:M4"/>
    <mergeCell ref="N3:N4"/>
    <mergeCell ref="O3:O4"/>
    <mergeCell ref="A5:B5"/>
  </mergeCells>
  <phoneticPr fontId="3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63494" r:id="rId4">
          <objectPr defaultSize="0" autoPict="0" r:id="rId5">
            <anchor moveWithCells="1" sizeWithCells="1">
              <from>
                <xdr:col>21</xdr:col>
                <xdr:colOff>161925</xdr:colOff>
                <xdr:row>0</xdr:row>
                <xdr:rowOff>28575</xdr:rowOff>
              </from>
              <to>
                <xdr:col>22</xdr:col>
                <xdr:colOff>180975</xdr:colOff>
                <xdr:row>1</xdr:row>
                <xdr:rowOff>152400</xdr:rowOff>
              </to>
            </anchor>
          </objectPr>
        </oleObject>
      </mc:Choice>
      <mc:Fallback>
        <oleObject shapeId="63494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T154"/>
  <sheetViews>
    <sheetView topLeftCell="A7" workbookViewId="0">
      <selection activeCell="A24" sqref="A24:I24"/>
    </sheetView>
  </sheetViews>
  <sheetFormatPr defaultRowHeight="12.75" x14ac:dyDescent="0.2"/>
  <cols>
    <col min="3" max="3" width="15.7109375" customWidth="1"/>
    <col min="8" max="8" width="11.7109375" customWidth="1"/>
    <col min="9" max="9" width="5.28515625" customWidth="1"/>
    <col min="11" max="13" width="9.140625" hidden="1" customWidth="1"/>
    <col min="14" max="14" width="15.7109375" hidden="1" customWidth="1"/>
    <col min="15" max="18" width="9.140625" hidden="1" customWidth="1"/>
    <col min="19" max="19" width="11.7109375" hidden="1" customWidth="1"/>
    <col min="20" max="20" width="5.28515625" hidden="1" customWidth="1"/>
  </cols>
  <sheetData>
    <row r="1" spans="1:20" ht="12.75" customHeight="1" x14ac:dyDescent="0.2">
      <c r="A1" s="641" t="s">
        <v>83</v>
      </c>
      <c r="B1" s="642"/>
      <c r="C1" s="642"/>
      <c r="D1" s="642"/>
      <c r="E1" s="642"/>
      <c r="F1" s="642"/>
      <c r="G1" s="642"/>
      <c r="H1" s="576" t="s">
        <v>143</v>
      </c>
      <c r="I1" s="55"/>
      <c r="K1">
        <v>2</v>
      </c>
      <c r="L1" s="367" t="s">
        <v>83</v>
      </c>
      <c r="M1" s="368"/>
      <c r="N1" s="368"/>
      <c r="O1" s="368"/>
      <c r="P1" s="368"/>
      <c r="Q1" s="368"/>
      <c r="R1" s="368"/>
      <c r="S1" s="576" t="s">
        <v>143</v>
      </c>
      <c r="T1" s="55"/>
    </row>
    <row r="2" spans="1:20" x14ac:dyDescent="0.2">
      <c r="A2" s="643"/>
      <c r="B2" s="644"/>
      <c r="C2" s="644"/>
      <c r="D2" s="644"/>
      <c r="E2" s="644"/>
      <c r="F2" s="644"/>
      <c r="G2" s="644"/>
      <c r="H2" s="630"/>
      <c r="I2" s="56"/>
      <c r="L2" s="580"/>
      <c r="M2" s="645"/>
      <c r="N2" s="645"/>
      <c r="O2" s="645"/>
      <c r="P2" s="645"/>
      <c r="Q2" s="645"/>
      <c r="R2" s="645"/>
      <c r="S2" s="630"/>
      <c r="T2" s="56"/>
    </row>
    <row r="3" spans="1:20" x14ac:dyDescent="0.2">
      <c r="A3" s="578" t="s">
        <v>31</v>
      </c>
      <c r="B3" s="579"/>
      <c r="C3" s="649" t="str">
        <f>'Cover Page'!C5</f>
        <v>URS</v>
      </c>
      <c r="D3" s="571"/>
      <c r="E3" s="571"/>
      <c r="F3" s="58"/>
      <c r="G3" s="16" t="s">
        <v>48</v>
      </c>
      <c r="H3" s="574">
        <v>41468</v>
      </c>
      <c r="I3" s="575"/>
      <c r="K3" t="str">
        <f>'Cover Page'!P27</f>
        <v>Equip Failure Rpt-Step1</v>
      </c>
      <c r="L3" s="578" t="s">
        <v>31</v>
      </c>
      <c r="M3" s="579"/>
      <c r="N3" s="571"/>
      <c r="O3" s="571"/>
      <c r="P3" s="571"/>
      <c r="Q3" s="58"/>
      <c r="R3" s="16" t="s">
        <v>48</v>
      </c>
      <c r="S3" s="574"/>
      <c r="T3" s="575"/>
    </row>
    <row r="4" spans="1:20" x14ac:dyDescent="0.2">
      <c r="A4" s="578" t="s">
        <v>53</v>
      </c>
      <c r="B4" s="579"/>
      <c r="C4" s="305">
        <v>784</v>
      </c>
      <c r="D4" s="305"/>
      <c r="E4" s="305"/>
      <c r="F4" s="579" t="s">
        <v>86</v>
      </c>
      <c r="G4" s="579"/>
      <c r="H4" s="305">
        <v>0</v>
      </c>
      <c r="I4" s="443"/>
      <c r="L4" s="578" t="s">
        <v>53</v>
      </c>
      <c r="M4" s="579"/>
      <c r="N4" s="305"/>
      <c r="O4" s="305"/>
      <c r="P4" s="305"/>
      <c r="Q4" s="579" t="s">
        <v>86</v>
      </c>
      <c r="R4" s="579"/>
      <c r="S4" s="305"/>
      <c r="T4" s="443"/>
    </row>
    <row r="5" spans="1:20" ht="12.75" customHeight="1" x14ac:dyDescent="0.2">
      <c r="A5" s="578" t="s">
        <v>128</v>
      </c>
      <c r="B5" s="579"/>
      <c r="C5" s="646" t="s">
        <v>344</v>
      </c>
      <c r="D5" s="600"/>
      <c r="E5" s="600"/>
      <c r="F5" s="600"/>
      <c r="G5" s="600"/>
      <c r="H5" s="600"/>
      <c r="I5" s="601"/>
      <c r="L5" s="578" t="s">
        <v>128</v>
      </c>
      <c r="M5" s="579"/>
      <c r="N5" s="600"/>
      <c r="O5" s="600"/>
      <c r="P5" s="600"/>
      <c r="Q5" s="600"/>
      <c r="R5" s="600"/>
      <c r="S5" s="600"/>
      <c r="T5" s="601"/>
    </row>
    <row r="6" spans="1:20" x14ac:dyDescent="0.2">
      <c r="A6" s="578" t="s">
        <v>84</v>
      </c>
      <c r="B6" s="579"/>
      <c r="C6" s="317"/>
      <c r="D6" s="317"/>
      <c r="E6" s="317"/>
      <c r="F6" s="1"/>
      <c r="G6" s="16" t="s">
        <v>87</v>
      </c>
      <c r="H6" s="317">
        <v>15</v>
      </c>
      <c r="I6" s="451"/>
      <c r="L6" s="578" t="s">
        <v>84</v>
      </c>
      <c r="M6" s="579"/>
      <c r="N6" s="317"/>
      <c r="O6" s="317"/>
      <c r="P6" s="317"/>
      <c r="Q6" s="1"/>
      <c r="R6" s="16" t="s">
        <v>87</v>
      </c>
      <c r="S6" s="317"/>
      <c r="T6" s="451"/>
    </row>
    <row r="7" spans="1:20" x14ac:dyDescent="0.2">
      <c r="A7" s="604" t="s">
        <v>85</v>
      </c>
      <c r="B7" s="605"/>
      <c r="C7" s="605"/>
      <c r="D7" s="585" t="s">
        <v>345</v>
      </c>
      <c r="E7" s="585"/>
      <c r="F7" s="585"/>
      <c r="G7" s="585"/>
      <c r="H7" s="585"/>
      <c r="I7" s="586"/>
      <c r="L7" s="604" t="s">
        <v>85</v>
      </c>
      <c r="M7" s="605"/>
      <c r="N7" s="605"/>
      <c r="O7" s="585"/>
      <c r="P7" s="585"/>
      <c r="Q7" s="585"/>
      <c r="R7" s="585"/>
      <c r="S7" s="585"/>
      <c r="T7" s="586"/>
    </row>
    <row r="8" spans="1:20" x14ac:dyDescent="0.2">
      <c r="A8" s="648"/>
      <c r="B8" s="291"/>
      <c r="C8" s="291"/>
      <c r="D8" s="291"/>
      <c r="E8" s="291"/>
      <c r="F8" s="291"/>
      <c r="G8" s="291"/>
      <c r="H8" s="291"/>
      <c r="I8" s="292"/>
      <c r="L8" s="290"/>
      <c r="M8" s="291"/>
      <c r="N8" s="291"/>
      <c r="O8" s="291"/>
      <c r="P8" s="291"/>
      <c r="Q8" s="291"/>
      <c r="R8" s="291"/>
      <c r="S8" s="291"/>
      <c r="T8" s="292"/>
    </row>
    <row r="9" spans="1:20" x14ac:dyDescent="0.2">
      <c r="A9" s="647"/>
      <c r="B9" s="288"/>
      <c r="C9" s="288"/>
      <c r="D9" s="288"/>
      <c r="E9" s="288"/>
      <c r="F9" s="288"/>
      <c r="G9" s="288"/>
      <c r="H9" s="288"/>
      <c r="I9" s="289"/>
      <c r="L9" s="287"/>
      <c r="M9" s="288"/>
      <c r="N9" s="288"/>
      <c r="O9" s="288"/>
      <c r="P9" s="288"/>
      <c r="Q9" s="288"/>
      <c r="R9" s="288"/>
      <c r="S9" s="288"/>
      <c r="T9" s="289"/>
    </row>
    <row r="10" spans="1:20" x14ac:dyDescent="0.2">
      <c r="A10" s="648"/>
      <c r="B10" s="291"/>
      <c r="C10" s="291"/>
      <c r="D10" s="291"/>
      <c r="E10" s="291"/>
      <c r="F10" s="291"/>
      <c r="G10" s="291"/>
      <c r="H10" s="291"/>
      <c r="I10" s="292"/>
      <c r="L10" s="290"/>
      <c r="M10" s="291"/>
      <c r="N10" s="291"/>
      <c r="O10" s="291"/>
      <c r="P10" s="291"/>
      <c r="Q10" s="291"/>
      <c r="R10" s="291"/>
      <c r="S10" s="291"/>
      <c r="T10" s="292"/>
    </row>
    <row r="11" spans="1:20" x14ac:dyDescent="0.2">
      <c r="A11" s="647"/>
      <c r="B11" s="288"/>
      <c r="C11" s="288"/>
      <c r="D11" s="288"/>
      <c r="E11" s="288"/>
      <c r="F11" s="288"/>
      <c r="G11" s="288"/>
      <c r="H11" s="288"/>
      <c r="I11" s="289"/>
      <c r="L11" s="287"/>
      <c r="M11" s="288"/>
      <c r="N11" s="288"/>
      <c r="O11" s="288"/>
      <c r="P11" s="288"/>
      <c r="Q11" s="288"/>
      <c r="R11" s="288"/>
      <c r="S11" s="288"/>
      <c r="T11" s="289"/>
    </row>
    <row r="12" spans="1:20" ht="12.75" customHeight="1" x14ac:dyDescent="0.2">
      <c r="A12" s="290"/>
      <c r="B12" s="291"/>
      <c r="C12" s="291"/>
      <c r="D12" s="291"/>
      <c r="E12" s="291"/>
      <c r="F12" s="291"/>
      <c r="G12" s="291"/>
      <c r="H12" s="291"/>
      <c r="I12" s="292"/>
      <c r="L12" s="290"/>
      <c r="M12" s="291"/>
      <c r="N12" s="291"/>
      <c r="O12" s="291"/>
      <c r="P12" s="291"/>
      <c r="Q12" s="291"/>
      <c r="R12" s="291"/>
      <c r="S12" s="291"/>
      <c r="T12" s="292"/>
    </row>
    <row r="13" spans="1:20" ht="12.75" customHeight="1" x14ac:dyDescent="0.2">
      <c r="A13" s="287"/>
      <c r="B13" s="288"/>
      <c r="C13" s="288"/>
      <c r="D13" s="288"/>
      <c r="E13" s="288"/>
      <c r="F13" s="288"/>
      <c r="G13" s="288"/>
      <c r="H13" s="288"/>
      <c r="I13" s="289"/>
      <c r="L13" s="287"/>
      <c r="M13" s="288"/>
      <c r="N13" s="288"/>
      <c r="O13" s="288"/>
      <c r="P13" s="288"/>
      <c r="Q13" s="288"/>
      <c r="R13" s="288"/>
      <c r="S13" s="288"/>
      <c r="T13" s="289"/>
    </row>
    <row r="14" spans="1:20" x14ac:dyDescent="0.2">
      <c r="A14" s="290"/>
      <c r="B14" s="291"/>
      <c r="C14" s="291"/>
      <c r="D14" s="291"/>
      <c r="E14" s="291"/>
      <c r="F14" s="291"/>
      <c r="G14" s="291"/>
      <c r="H14" s="291"/>
      <c r="I14" s="292"/>
      <c r="L14" s="290"/>
      <c r="M14" s="291"/>
      <c r="N14" s="291"/>
      <c r="O14" s="291"/>
      <c r="P14" s="291"/>
      <c r="Q14" s="291"/>
      <c r="R14" s="291"/>
      <c r="S14" s="291"/>
      <c r="T14" s="292"/>
    </row>
    <row r="15" spans="1:20" x14ac:dyDescent="0.2">
      <c r="A15" s="287"/>
      <c r="B15" s="288"/>
      <c r="C15" s="288"/>
      <c r="D15" s="288"/>
      <c r="E15" s="288"/>
      <c r="F15" s="288"/>
      <c r="G15" s="288"/>
      <c r="H15" s="288"/>
      <c r="I15" s="289"/>
      <c r="L15" s="287"/>
      <c r="M15" s="288"/>
      <c r="N15" s="288"/>
      <c r="O15" s="288"/>
      <c r="P15" s="288"/>
      <c r="Q15" s="288"/>
      <c r="R15" s="288"/>
      <c r="S15" s="288"/>
      <c r="T15" s="289"/>
    </row>
    <row r="16" spans="1:20" x14ac:dyDescent="0.2">
      <c r="A16" s="290"/>
      <c r="B16" s="291"/>
      <c r="C16" s="291"/>
      <c r="D16" s="291"/>
      <c r="E16" s="291"/>
      <c r="F16" s="291"/>
      <c r="G16" s="291"/>
      <c r="H16" s="291"/>
      <c r="I16" s="292"/>
      <c r="L16" s="290"/>
      <c r="M16" s="291"/>
      <c r="N16" s="291"/>
      <c r="O16" s="291"/>
      <c r="P16" s="291"/>
      <c r="Q16" s="291"/>
      <c r="R16" s="291"/>
      <c r="S16" s="291"/>
      <c r="T16" s="292"/>
    </row>
    <row r="17" spans="1:20" x14ac:dyDescent="0.2">
      <c r="A17" s="287"/>
      <c r="B17" s="288"/>
      <c r="C17" s="288"/>
      <c r="D17" s="288"/>
      <c r="E17" s="288"/>
      <c r="F17" s="288"/>
      <c r="G17" s="288"/>
      <c r="H17" s="288"/>
      <c r="I17" s="289"/>
      <c r="L17" s="287"/>
      <c r="M17" s="288"/>
      <c r="N17" s="288"/>
      <c r="O17" s="288"/>
      <c r="P17" s="288"/>
      <c r="Q17" s="288"/>
      <c r="R17" s="288"/>
      <c r="S17" s="288"/>
      <c r="T17" s="289"/>
    </row>
    <row r="18" spans="1:20" x14ac:dyDescent="0.2">
      <c r="A18" s="290"/>
      <c r="B18" s="291"/>
      <c r="C18" s="291"/>
      <c r="D18" s="291"/>
      <c r="E18" s="291"/>
      <c r="F18" s="291"/>
      <c r="G18" s="291"/>
      <c r="H18" s="291"/>
      <c r="I18" s="292"/>
      <c r="K18" t="s">
        <v>144</v>
      </c>
      <c r="L18" s="290"/>
      <c r="M18" s="291"/>
      <c r="N18" s="291"/>
      <c r="O18" s="291"/>
      <c r="P18" s="291"/>
      <c r="Q18" s="291"/>
      <c r="R18" s="291"/>
      <c r="S18" s="291"/>
      <c r="T18" s="292"/>
    </row>
    <row r="19" spans="1:20" x14ac:dyDescent="0.2">
      <c r="A19" s="287"/>
      <c r="B19" s="288"/>
      <c r="C19" s="288"/>
      <c r="D19" s="288"/>
      <c r="E19" s="288"/>
      <c r="F19" s="288"/>
      <c r="G19" s="288"/>
      <c r="H19" s="288"/>
      <c r="I19" s="289"/>
      <c r="K19" t="s">
        <v>123</v>
      </c>
      <c r="L19" s="287"/>
      <c r="M19" s="288"/>
      <c r="N19" s="288"/>
      <c r="O19" s="288"/>
      <c r="P19" s="288"/>
      <c r="Q19" s="288"/>
      <c r="R19" s="288"/>
      <c r="S19" s="288"/>
      <c r="T19" s="289"/>
    </row>
    <row r="20" spans="1:20" x14ac:dyDescent="0.2">
      <c r="A20" s="290"/>
      <c r="B20" s="291"/>
      <c r="C20" s="291"/>
      <c r="D20" s="291"/>
      <c r="E20" s="291"/>
      <c r="F20" s="291"/>
      <c r="G20" s="291"/>
      <c r="H20" s="291"/>
      <c r="I20" s="292"/>
      <c r="K20" t="s">
        <v>184</v>
      </c>
      <c r="L20" s="290"/>
      <c r="M20" s="291"/>
      <c r="N20" s="291"/>
      <c r="O20" s="291"/>
      <c r="P20" s="291"/>
      <c r="Q20" s="291"/>
      <c r="R20" s="291"/>
      <c r="S20" s="291"/>
      <c r="T20" s="292"/>
    </row>
    <row r="21" spans="1:20" x14ac:dyDescent="0.2">
      <c r="A21" s="287"/>
      <c r="B21" s="288"/>
      <c r="C21" s="288"/>
      <c r="D21" s="288"/>
      <c r="E21" s="288"/>
      <c r="F21" s="288"/>
      <c r="G21" s="288"/>
      <c r="H21" s="288"/>
      <c r="I21" s="289"/>
      <c r="K21" t="str">
        <f>'Cover Page'!N16</f>
        <v/>
      </c>
      <c r="L21" s="287"/>
      <c r="M21" s="288"/>
      <c r="N21" s="288"/>
      <c r="O21" s="288"/>
      <c r="P21" s="288"/>
      <c r="Q21" s="288"/>
      <c r="R21" s="288"/>
      <c r="S21" s="288"/>
      <c r="T21" s="289"/>
    </row>
    <row r="22" spans="1:20" x14ac:dyDescent="0.2">
      <c r="A22" s="290"/>
      <c r="B22" s="291"/>
      <c r="C22" s="291"/>
      <c r="D22" s="291"/>
      <c r="E22" s="291"/>
      <c r="F22" s="291"/>
      <c r="G22" s="291"/>
      <c r="H22" s="291"/>
      <c r="I22" s="292"/>
      <c r="K22" t="str">
        <f>CONCATENATE(K18,K21)</f>
        <v>Equip Failure Rpt</v>
      </c>
      <c r="L22" s="290"/>
      <c r="M22" s="291"/>
      <c r="N22" s="291"/>
      <c r="O22" s="291"/>
      <c r="P22" s="291"/>
      <c r="Q22" s="291"/>
      <c r="R22" s="291"/>
      <c r="S22" s="291"/>
      <c r="T22" s="292"/>
    </row>
    <row r="23" spans="1:20" x14ac:dyDescent="0.2">
      <c r="A23" s="287"/>
      <c r="B23" s="288"/>
      <c r="C23" s="288"/>
      <c r="D23" s="288"/>
      <c r="E23" s="288"/>
      <c r="F23" s="288"/>
      <c r="G23" s="288"/>
      <c r="H23" s="288"/>
      <c r="I23" s="289"/>
      <c r="K23" t="str">
        <f>CONCATENATE(K19,K21)</f>
        <v>HSE Report</v>
      </c>
      <c r="L23" s="287"/>
      <c r="M23" s="288"/>
      <c r="N23" s="288"/>
      <c r="O23" s="288"/>
      <c r="P23" s="288"/>
      <c r="Q23" s="288"/>
      <c r="R23" s="288"/>
      <c r="S23" s="288"/>
      <c r="T23" s="289"/>
    </row>
    <row r="24" spans="1:20" x14ac:dyDescent="0.2">
      <c r="A24" s="290"/>
      <c r="B24" s="291"/>
      <c r="C24" s="291"/>
      <c r="D24" s="291"/>
      <c r="E24" s="291"/>
      <c r="F24" s="291"/>
      <c r="G24" s="291"/>
      <c r="H24" s="291"/>
      <c r="I24" s="292"/>
      <c r="K24" t="str">
        <f>CONCATENATE(K20,K21)</f>
        <v>Equip.Ser.Fail.</v>
      </c>
      <c r="L24" s="290"/>
      <c r="M24" s="291"/>
      <c r="N24" s="291"/>
      <c r="O24" s="291"/>
      <c r="P24" s="291"/>
      <c r="Q24" s="291"/>
      <c r="R24" s="291"/>
      <c r="S24" s="291"/>
      <c r="T24" s="292"/>
    </row>
    <row r="25" spans="1:20" x14ac:dyDescent="0.2">
      <c r="A25" s="287"/>
      <c r="B25" s="288"/>
      <c r="C25" s="288"/>
      <c r="D25" s="288"/>
      <c r="E25" s="288"/>
      <c r="F25" s="288"/>
      <c r="G25" s="288"/>
      <c r="H25" s="288"/>
      <c r="I25" s="289"/>
      <c r="L25" s="287"/>
      <c r="M25" s="288"/>
      <c r="N25" s="288"/>
      <c r="O25" s="288"/>
      <c r="P25" s="288"/>
      <c r="Q25" s="288"/>
      <c r="R25" s="288"/>
      <c r="S25" s="288"/>
      <c r="T25" s="289"/>
    </row>
    <row r="26" spans="1:20" x14ac:dyDescent="0.2">
      <c r="A26" s="290"/>
      <c r="B26" s="291"/>
      <c r="C26" s="291"/>
      <c r="D26" s="291"/>
      <c r="E26" s="291"/>
      <c r="F26" s="291"/>
      <c r="G26" s="291"/>
      <c r="H26" s="291"/>
      <c r="I26" s="292"/>
      <c r="L26" s="290"/>
      <c r="M26" s="291"/>
      <c r="N26" s="291"/>
      <c r="O26" s="291"/>
      <c r="P26" s="291"/>
      <c r="Q26" s="291"/>
      <c r="R26" s="291"/>
      <c r="S26" s="291"/>
      <c r="T26" s="292"/>
    </row>
    <row r="27" spans="1:20" x14ac:dyDescent="0.2">
      <c r="A27" s="604" t="s">
        <v>88</v>
      </c>
      <c r="B27" s="605"/>
      <c r="C27" s="605"/>
      <c r="D27" s="605"/>
      <c r="E27" s="605"/>
      <c r="F27" s="585"/>
      <c r="G27" s="585"/>
      <c r="H27" s="585"/>
      <c r="I27" s="586"/>
      <c r="L27" s="604" t="s">
        <v>88</v>
      </c>
      <c r="M27" s="605"/>
      <c r="N27" s="605"/>
      <c r="O27" s="605"/>
      <c r="P27" s="605"/>
      <c r="Q27" s="585"/>
      <c r="R27" s="585"/>
      <c r="S27" s="585"/>
      <c r="T27" s="586"/>
    </row>
    <row r="28" spans="1:20" x14ac:dyDescent="0.2">
      <c r="A28" s="648"/>
      <c r="B28" s="650"/>
      <c r="C28" s="650"/>
      <c r="D28" s="650"/>
      <c r="E28" s="650"/>
      <c r="F28" s="650"/>
      <c r="G28" s="650"/>
      <c r="H28" s="650"/>
      <c r="I28" s="651"/>
      <c r="L28" s="290"/>
      <c r="M28" s="291"/>
      <c r="N28" s="291"/>
      <c r="O28" s="291"/>
      <c r="P28" s="291"/>
      <c r="Q28" s="291"/>
      <c r="R28" s="291"/>
      <c r="S28" s="291"/>
      <c r="T28" s="292"/>
    </row>
    <row r="29" spans="1:20" x14ac:dyDescent="0.2">
      <c r="A29" s="647" t="s">
        <v>564</v>
      </c>
      <c r="B29" s="658"/>
      <c r="C29" s="658"/>
      <c r="D29" s="658"/>
      <c r="E29" s="658"/>
      <c r="F29" s="658"/>
      <c r="G29" s="658"/>
      <c r="H29" s="658"/>
      <c r="I29" s="659"/>
      <c r="L29" s="287"/>
      <c r="M29" s="288"/>
      <c r="N29" s="288"/>
      <c r="O29" s="288"/>
      <c r="P29" s="288"/>
      <c r="Q29" s="288"/>
      <c r="R29" s="288"/>
      <c r="S29" s="288"/>
      <c r="T29" s="289"/>
    </row>
    <row r="30" spans="1:20" ht="12.75" customHeight="1" x14ac:dyDescent="0.2">
      <c r="A30" s="648" t="s">
        <v>565</v>
      </c>
      <c r="B30" s="650"/>
      <c r="C30" s="650"/>
      <c r="D30" s="650"/>
      <c r="E30" s="650"/>
      <c r="F30" s="650"/>
      <c r="G30" s="650"/>
      <c r="H30" s="650"/>
      <c r="I30" s="651"/>
      <c r="L30" s="290"/>
      <c r="M30" s="291"/>
      <c r="N30" s="291"/>
      <c r="O30" s="291"/>
      <c r="P30" s="291"/>
      <c r="Q30" s="291"/>
      <c r="R30" s="291"/>
      <c r="S30" s="291"/>
      <c r="T30" s="292"/>
    </row>
    <row r="31" spans="1:20" x14ac:dyDescent="0.2">
      <c r="A31" s="647"/>
      <c r="B31" s="658"/>
      <c r="C31" s="658"/>
      <c r="D31" s="658"/>
      <c r="E31" s="658"/>
      <c r="F31" s="658"/>
      <c r="G31" s="658"/>
      <c r="H31" s="658"/>
      <c r="I31" s="659"/>
      <c r="L31" s="287"/>
      <c r="M31" s="288"/>
      <c r="N31" s="288"/>
      <c r="O31" s="288"/>
      <c r="P31" s="288"/>
      <c r="Q31" s="288"/>
      <c r="R31" s="288"/>
      <c r="S31" s="288"/>
      <c r="T31" s="289"/>
    </row>
    <row r="32" spans="1:20" x14ac:dyDescent="0.2">
      <c r="A32" s="648"/>
      <c r="B32" s="650"/>
      <c r="C32" s="650"/>
      <c r="D32" s="650"/>
      <c r="E32" s="650"/>
      <c r="F32" s="650"/>
      <c r="G32" s="650"/>
      <c r="H32" s="650"/>
      <c r="I32" s="651"/>
      <c r="L32" s="290"/>
      <c r="M32" s="291"/>
      <c r="N32" s="291"/>
      <c r="O32" s="291"/>
      <c r="P32" s="291"/>
      <c r="Q32" s="291"/>
      <c r="R32" s="291"/>
      <c r="S32" s="291"/>
      <c r="T32" s="292"/>
    </row>
    <row r="33" spans="1:20" x14ac:dyDescent="0.2">
      <c r="A33" s="655"/>
      <c r="B33" s="656"/>
      <c r="C33" s="656"/>
      <c r="D33" s="656"/>
      <c r="E33" s="656"/>
      <c r="F33" s="656"/>
      <c r="G33" s="656"/>
      <c r="H33" s="656"/>
      <c r="I33" s="657"/>
      <c r="L33" s="660"/>
      <c r="M33" s="661"/>
      <c r="N33" s="661"/>
      <c r="O33" s="661"/>
      <c r="P33" s="661"/>
      <c r="Q33" s="661"/>
      <c r="R33" s="661"/>
      <c r="S33" s="661"/>
      <c r="T33" s="662"/>
    </row>
    <row r="34" spans="1:20" x14ac:dyDescent="0.2">
      <c r="A34" s="652"/>
      <c r="B34" s="653"/>
      <c r="C34" s="653"/>
      <c r="D34" s="653"/>
      <c r="E34" s="653"/>
      <c r="F34" s="653"/>
      <c r="G34" s="653"/>
      <c r="H34" s="653"/>
      <c r="I34" s="654"/>
      <c r="L34" s="582"/>
      <c r="M34" s="583"/>
      <c r="N34" s="583"/>
      <c r="O34" s="583"/>
      <c r="P34" s="583"/>
      <c r="Q34" s="583"/>
      <c r="R34" s="583"/>
      <c r="S34" s="583"/>
      <c r="T34" s="584"/>
    </row>
    <row r="35" spans="1:20" x14ac:dyDescent="0.2">
      <c r="A35" s="647"/>
      <c r="B35" s="658"/>
      <c r="C35" s="658"/>
      <c r="D35" s="658"/>
      <c r="E35" s="658"/>
      <c r="F35" s="658"/>
      <c r="G35" s="658"/>
      <c r="H35" s="658"/>
      <c r="I35" s="659"/>
      <c r="L35" s="287"/>
      <c r="M35" s="288"/>
      <c r="N35" s="288"/>
      <c r="O35" s="288"/>
      <c r="P35" s="288"/>
      <c r="Q35" s="288"/>
      <c r="R35" s="288"/>
      <c r="S35" s="288"/>
      <c r="T35" s="289"/>
    </row>
    <row r="36" spans="1:20" x14ac:dyDescent="0.2">
      <c r="A36" s="648"/>
      <c r="B36" s="650"/>
      <c r="C36" s="650"/>
      <c r="D36" s="650"/>
      <c r="E36" s="650"/>
      <c r="F36" s="650"/>
      <c r="G36" s="650"/>
      <c r="H36" s="650"/>
      <c r="I36" s="651"/>
      <c r="L36" s="290"/>
      <c r="M36" s="291"/>
      <c r="N36" s="291"/>
      <c r="O36" s="291"/>
      <c r="P36" s="291"/>
      <c r="Q36" s="291"/>
      <c r="R36" s="291"/>
      <c r="S36" s="291"/>
      <c r="T36" s="292"/>
    </row>
    <row r="37" spans="1:20" x14ac:dyDescent="0.2">
      <c r="A37" s="648"/>
      <c r="B37" s="650"/>
      <c r="C37" s="650"/>
      <c r="D37" s="650"/>
      <c r="E37" s="650"/>
      <c r="F37" s="650"/>
      <c r="G37" s="650"/>
      <c r="H37" s="650"/>
      <c r="I37" s="651"/>
      <c r="L37" s="638"/>
      <c r="M37" s="609"/>
      <c r="N37" s="609"/>
      <c r="O37" s="609"/>
      <c r="P37" s="609"/>
      <c r="Q37" s="609"/>
      <c r="R37" s="291"/>
      <c r="S37" s="291"/>
      <c r="T37" s="292"/>
    </row>
    <row r="38" spans="1:20" x14ac:dyDescent="0.2">
      <c r="A38" s="648"/>
      <c r="B38" s="650"/>
      <c r="C38" s="650"/>
      <c r="D38" s="650"/>
      <c r="E38" s="650"/>
      <c r="F38" s="650"/>
      <c r="G38" s="650"/>
      <c r="H38" s="650"/>
      <c r="I38" s="651"/>
      <c r="L38" s="290"/>
      <c r="M38" s="291"/>
      <c r="N38" s="291"/>
      <c r="O38" s="291"/>
      <c r="P38" s="291"/>
      <c r="Q38" s="291"/>
      <c r="R38" s="291"/>
      <c r="S38" s="291"/>
      <c r="T38" s="292"/>
    </row>
    <row r="39" spans="1:20" x14ac:dyDescent="0.2">
      <c r="A39" s="647"/>
      <c r="B39" s="658"/>
      <c r="C39" s="658"/>
      <c r="D39" s="658"/>
      <c r="E39" s="658"/>
      <c r="F39" s="658"/>
      <c r="G39" s="658"/>
      <c r="H39" s="658"/>
      <c r="I39" s="659"/>
      <c r="L39" s="287"/>
      <c r="M39" s="288"/>
      <c r="N39" s="288"/>
      <c r="O39" s="288"/>
      <c r="P39" s="288"/>
      <c r="Q39" s="288"/>
      <c r="R39" s="288"/>
      <c r="S39" s="288"/>
      <c r="T39" s="289"/>
    </row>
    <row r="40" spans="1:20" x14ac:dyDescent="0.2">
      <c r="A40" s="648"/>
      <c r="B40" s="650"/>
      <c r="C40" s="650"/>
      <c r="D40" s="650"/>
      <c r="E40" s="650"/>
      <c r="F40" s="650"/>
      <c r="G40" s="650"/>
      <c r="H40" s="650"/>
      <c r="I40" s="651"/>
      <c r="L40" s="290"/>
      <c r="M40" s="291"/>
      <c r="N40" s="291"/>
      <c r="O40" s="291"/>
      <c r="P40" s="291"/>
      <c r="Q40" s="291"/>
      <c r="R40" s="291"/>
      <c r="S40" s="291"/>
      <c r="T40" s="292"/>
    </row>
    <row r="41" spans="1:20" x14ac:dyDescent="0.2">
      <c r="A41" s="666"/>
      <c r="B41" s="646"/>
      <c r="C41" s="646"/>
      <c r="D41" s="646"/>
      <c r="E41" s="646"/>
      <c r="F41" s="646"/>
      <c r="G41" s="646"/>
      <c r="H41" s="646"/>
      <c r="I41" s="667"/>
      <c r="L41" s="626"/>
      <c r="M41" s="600"/>
      <c r="N41" s="600"/>
      <c r="O41" s="600"/>
      <c r="P41" s="600"/>
      <c r="Q41" s="600"/>
      <c r="R41" s="600"/>
      <c r="S41" s="600"/>
      <c r="T41" s="601"/>
    </row>
    <row r="42" spans="1:20" x14ac:dyDescent="0.2">
      <c r="A42" s="631"/>
      <c r="B42" s="632"/>
      <c r="C42" s="632"/>
      <c r="D42" s="632"/>
      <c r="E42" s="632"/>
      <c r="F42" s="632"/>
      <c r="G42" s="632"/>
      <c r="H42" s="632"/>
      <c r="I42" s="633"/>
      <c r="L42" s="631"/>
      <c r="M42" s="632"/>
      <c r="N42" s="632"/>
      <c r="O42" s="632"/>
      <c r="P42" s="632"/>
      <c r="Q42" s="632"/>
      <c r="R42" s="632"/>
      <c r="S42" s="632"/>
      <c r="T42" s="633"/>
    </row>
    <row r="43" spans="1:20" x14ac:dyDescent="0.2">
      <c r="A43" s="73" t="s">
        <v>210</v>
      </c>
      <c r="B43" s="79"/>
      <c r="C43" s="79"/>
      <c r="D43" s="79"/>
      <c r="E43" s="79"/>
      <c r="F43" s="609"/>
      <c r="G43" s="608"/>
      <c r="H43" s="608"/>
      <c r="I43" s="610"/>
      <c r="L43" s="73" t="s">
        <v>210</v>
      </c>
      <c r="M43" s="79"/>
      <c r="N43" s="79"/>
      <c r="O43" s="79"/>
      <c r="P43" s="79"/>
      <c r="Q43" s="609"/>
      <c r="R43" s="608"/>
      <c r="S43" s="608"/>
      <c r="T43" s="610"/>
    </row>
    <row r="44" spans="1:20" x14ac:dyDescent="0.2">
      <c r="A44" s="615"/>
      <c r="B44" s="616"/>
      <c r="C44" s="616"/>
      <c r="D44" s="616"/>
      <c r="E44" s="616"/>
      <c r="F44" s="616"/>
      <c r="G44" s="616"/>
      <c r="H44" s="616"/>
      <c r="I44" s="617"/>
      <c r="L44" s="615"/>
      <c r="M44" s="616"/>
      <c r="N44" s="616"/>
      <c r="O44" s="616"/>
      <c r="P44" s="616"/>
      <c r="Q44" s="616"/>
      <c r="R44" s="616"/>
      <c r="S44" s="616"/>
      <c r="T44" s="617"/>
    </row>
    <row r="45" spans="1:20" x14ac:dyDescent="0.2">
      <c r="A45" s="618"/>
      <c r="B45" s="608"/>
      <c r="C45" s="608"/>
      <c r="D45" s="608"/>
      <c r="E45" s="608"/>
      <c r="F45" s="608"/>
      <c r="G45" s="608"/>
      <c r="H45" s="608"/>
      <c r="I45" s="610"/>
      <c r="L45" s="618"/>
      <c r="M45" s="608"/>
      <c r="N45" s="608"/>
      <c r="O45" s="608"/>
      <c r="P45" s="608"/>
      <c r="Q45" s="608"/>
      <c r="R45" s="608"/>
      <c r="S45" s="608"/>
      <c r="T45" s="610"/>
    </row>
    <row r="46" spans="1:20" x14ac:dyDescent="0.2">
      <c r="A46" s="615"/>
      <c r="B46" s="616"/>
      <c r="C46" s="616"/>
      <c r="D46" s="616"/>
      <c r="E46" s="616"/>
      <c r="F46" s="616"/>
      <c r="G46" s="616"/>
      <c r="H46" s="616"/>
      <c r="I46" s="617"/>
      <c r="L46" s="615"/>
      <c r="M46" s="616"/>
      <c r="N46" s="616"/>
      <c r="O46" s="616"/>
      <c r="P46" s="616"/>
      <c r="Q46" s="616"/>
      <c r="R46" s="616"/>
      <c r="S46" s="616"/>
      <c r="T46" s="617"/>
    </row>
    <row r="47" spans="1:20" x14ac:dyDescent="0.2">
      <c r="A47" s="618"/>
      <c r="B47" s="608"/>
      <c r="C47" s="608"/>
      <c r="D47" s="608"/>
      <c r="E47" s="608"/>
      <c r="F47" s="608"/>
      <c r="G47" s="608"/>
      <c r="H47" s="608"/>
      <c r="I47" s="610"/>
      <c r="L47" s="618"/>
      <c r="M47" s="608"/>
      <c r="N47" s="608"/>
      <c r="O47" s="608"/>
      <c r="P47" s="608"/>
      <c r="Q47" s="608"/>
      <c r="R47" s="608"/>
      <c r="S47" s="608"/>
      <c r="T47" s="610"/>
    </row>
    <row r="48" spans="1:20" x14ac:dyDescent="0.2">
      <c r="A48" s="80" t="s">
        <v>211</v>
      </c>
      <c r="B48" s="70"/>
      <c r="C48" s="291"/>
      <c r="D48" s="608"/>
      <c r="E48" s="608"/>
      <c r="F48" s="608"/>
      <c r="G48" s="96" t="s">
        <v>48</v>
      </c>
      <c r="H48" s="623"/>
      <c r="I48" s="624"/>
      <c r="L48" s="80" t="s">
        <v>211</v>
      </c>
      <c r="M48" s="70"/>
      <c r="N48" s="291"/>
      <c r="O48" s="608"/>
      <c r="P48" s="608"/>
      <c r="Q48" s="608"/>
      <c r="R48" s="96" t="s">
        <v>48</v>
      </c>
      <c r="S48" s="623"/>
      <c r="T48" s="624"/>
    </row>
    <row r="49" spans="1:20" x14ac:dyDescent="0.2">
      <c r="A49" s="618"/>
      <c r="B49" s="608"/>
      <c r="C49" s="608"/>
      <c r="D49" s="608"/>
      <c r="E49" s="608"/>
      <c r="F49" s="608"/>
      <c r="G49" s="608"/>
      <c r="H49" s="608"/>
      <c r="I49" s="610"/>
      <c r="L49" s="618"/>
      <c r="M49" s="608"/>
      <c r="N49" s="608"/>
      <c r="O49" s="608"/>
      <c r="P49" s="608"/>
      <c r="Q49" s="608"/>
      <c r="R49" s="608"/>
      <c r="S49" s="608"/>
      <c r="T49" s="610"/>
    </row>
    <row r="50" spans="1:20" x14ac:dyDescent="0.2">
      <c r="A50" s="634" t="s">
        <v>272</v>
      </c>
      <c r="B50" s="625"/>
      <c r="C50" s="625"/>
      <c r="D50" s="625"/>
      <c r="E50" s="625"/>
      <c r="F50" s="625"/>
      <c r="G50" s="625"/>
      <c r="H50" s="625"/>
      <c r="I50" s="635"/>
      <c r="L50" s="634"/>
      <c r="M50" s="625"/>
      <c r="N50" s="625"/>
      <c r="O50" s="625"/>
      <c r="P50" s="625"/>
      <c r="Q50" s="625"/>
      <c r="R50" s="625"/>
      <c r="S50" s="625"/>
      <c r="T50" s="635"/>
    </row>
    <row r="51" spans="1:20" ht="13.5" thickBot="1" x14ac:dyDescent="0.25">
      <c r="A51" s="663" t="str">
        <f>'Cover Page'!A33</f>
        <v>Rev.5    2013</v>
      </c>
      <c r="B51" s="664"/>
      <c r="C51" s="664"/>
      <c r="D51" s="664"/>
      <c r="E51" s="664"/>
      <c r="F51" s="664"/>
      <c r="G51" s="664"/>
      <c r="H51" s="664"/>
      <c r="I51" s="665"/>
    </row>
    <row r="52" spans="1:20" ht="27" x14ac:dyDescent="0.2">
      <c r="L52" s="367" t="s">
        <v>123</v>
      </c>
      <c r="M52" s="368"/>
      <c r="N52" s="368"/>
      <c r="O52" s="368"/>
      <c r="P52" s="368"/>
      <c r="Q52" s="368"/>
      <c r="R52" s="368"/>
      <c r="S52" s="74" t="s">
        <v>143</v>
      </c>
      <c r="T52" s="55"/>
    </row>
    <row r="53" spans="1:20" ht="12.75" customHeight="1" x14ac:dyDescent="0.2">
      <c r="L53" s="370"/>
      <c r="M53" s="611"/>
      <c r="N53" s="611"/>
      <c r="O53" s="611"/>
      <c r="P53" s="611"/>
      <c r="Q53" s="611"/>
      <c r="R53" s="611"/>
      <c r="S53" s="611"/>
      <c r="T53" s="612"/>
    </row>
    <row r="54" spans="1:20" ht="12.75" customHeight="1" x14ac:dyDescent="0.2">
      <c r="L54" s="578" t="s">
        <v>31</v>
      </c>
      <c r="M54" s="503"/>
      <c r="N54" s="317"/>
      <c r="O54" s="317"/>
      <c r="P54" s="317"/>
      <c r="Q54" s="17"/>
      <c r="R54" s="16" t="s">
        <v>48</v>
      </c>
      <c r="S54" s="65"/>
      <c r="T54" s="62"/>
    </row>
    <row r="55" spans="1:20" x14ac:dyDescent="0.2">
      <c r="L55" s="578" t="s">
        <v>53</v>
      </c>
      <c r="M55" s="503"/>
      <c r="N55" s="305"/>
      <c r="O55" s="305"/>
      <c r="P55" s="305"/>
      <c r="Q55" s="579" t="s">
        <v>86</v>
      </c>
      <c r="R55" s="579"/>
      <c r="S55" s="18"/>
      <c r="T55" s="69"/>
    </row>
    <row r="56" spans="1:20" x14ac:dyDescent="0.2">
      <c r="L56" s="578" t="s">
        <v>124</v>
      </c>
      <c r="M56" s="503"/>
      <c r="N56" s="66"/>
      <c r="O56" s="97" t="s">
        <v>129</v>
      </c>
      <c r="P56" s="97"/>
      <c r="Q56" s="97"/>
      <c r="R56" s="97"/>
      <c r="S56" s="97"/>
      <c r="T56" s="98"/>
    </row>
    <row r="57" spans="1:20" x14ac:dyDescent="0.2">
      <c r="L57" s="639" t="s">
        <v>125</v>
      </c>
      <c r="M57" s="640"/>
      <c r="N57" s="317"/>
      <c r="O57" s="317"/>
      <c r="P57" s="317"/>
      <c r="Q57" s="317"/>
      <c r="R57" s="317"/>
      <c r="S57" s="317"/>
      <c r="T57" s="451"/>
    </row>
    <row r="58" spans="1:20" x14ac:dyDescent="0.2">
      <c r="L58" s="71" t="s">
        <v>127</v>
      </c>
      <c r="M58" s="72"/>
      <c r="N58" s="72"/>
      <c r="O58" s="291"/>
      <c r="P58" s="291"/>
      <c r="Q58" s="291"/>
      <c r="R58" s="291"/>
      <c r="S58" s="291"/>
      <c r="T58" s="292"/>
    </row>
    <row r="59" spans="1:20" ht="12.75" customHeight="1" x14ac:dyDescent="0.2">
      <c r="L59" s="290"/>
      <c r="M59" s="291"/>
      <c r="N59" s="291"/>
      <c r="O59" s="291"/>
      <c r="P59" s="291"/>
      <c r="Q59" s="291"/>
      <c r="R59" s="291"/>
      <c r="S59" s="291"/>
      <c r="T59" s="292"/>
    </row>
    <row r="60" spans="1:20" x14ac:dyDescent="0.2">
      <c r="L60" s="290"/>
      <c r="M60" s="291"/>
      <c r="N60" s="291"/>
      <c r="O60" s="291"/>
      <c r="P60" s="291"/>
      <c r="Q60" s="291"/>
      <c r="R60" s="291"/>
      <c r="S60" s="291"/>
      <c r="T60" s="292"/>
    </row>
    <row r="61" spans="1:20" x14ac:dyDescent="0.2">
      <c r="L61" s="290"/>
      <c r="M61" s="291"/>
      <c r="N61" s="291"/>
      <c r="O61" s="291"/>
      <c r="P61" s="291"/>
      <c r="Q61" s="291"/>
      <c r="R61" s="291"/>
      <c r="S61" s="291"/>
      <c r="T61" s="292"/>
    </row>
    <row r="62" spans="1:20" x14ac:dyDescent="0.2">
      <c r="L62" s="287"/>
      <c r="M62" s="288"/>
      <c r="N62" s="288"/>
      <c r="O62" s="288"/>
      <c r="P62" s="288"/>
      <c r="Q62" s="288"/>
      <c r="R62" s="288"/>
      <c r="S62" s="288"/>
      <c r="T62" s="289"/>
    </row>
    <row r="63" spans="1:20" x14ac:dyDescent="0.2">
      <c r="L63" s="290"/>
      <c r="M63" s="291"/>
      <c r="N63" s="291"/>
      <c r="O63" s="291"/>
      <c r="P63" s="291"/>
      <c r="Q63" s="291"/>
      <c r="R63" s="291"/>
      <c r="S63" s="291"/>
      <c r="T63" s="292"/>
    </row>
    <row r="64" spans="1:20" x14ac:dyDescent="0.2">
      <c r="L64" s="287"/>
      <c r="M64" s="288"/>
      <c r="N64" s="288"/>
      <c r="O64" s="288"/>
      <c r="P64" s="288"/>
      <c r="Q64" s="288"/>
      <c r="R64" s="288"/>
      <c r="S64" s="288"/>
      <c r="T64" s="289"/>
    </row>
    <row r="65" spans="12:20" x14ac:dyDescent="0.2">
      <c r="L65" s="290"/>
      <c r="M65" s="291"/>
      <c r="N65" s="291"/>
      <c r="O65" s="291"/>
      <c r="P65" s="291"/>
      <c r="Q65" s="291"/>
      <c r="R65" s="291"/>
      <c r="S65" s="291"/>
      <c r="T65" s="292"/>
    </row>
    <row r="66" spans="12:20" x14ac:dyDescent="0.2">
      <c r="L66" s="290"/>
      <c r="M66" s="291"/>
      <c r="N66" s="291"/>
      <c r="O66" s="291"/>
      <c r="P66" s="291"/>
      <c r="Q66" s="291"/>
      <c r="R66" s="291"/>
      <c r="S66" s="291"/>
      <c r="T66" s="292"/>
    </row>
    <row r="67" spans="12:20" x14ac:dyDescent="0.2">
      <c r="L67" s="290"/>
      <c r="M67" s="291"/>
      <c r="N67" s="291"/>
      <c r="O67" s="291"/>
      <c r="P67" s="291"/>
      <c r="Q67" s="291"/>
      <c r="R67" s="291"/>
      <c r="S67" s="291"/>
      <c r="T67" s="292"/>
    </row>
    <row r="68" spans="12:20" x14ac:dyDescent="0.2">
      <c r="L68" s="290"/>
      <c r="M68" s="291"/>
      <c r="N68" s="291"/>
      <c r="O68" s="291"/>
      <c r="P68" s="291"/>
      <c r="Q68" s="291"/>
      <c r="R68" s="291"/>
      <c r="S68" s="291"/>
      <c r="T68" s="292"/>
    </row>
    <row r="69" spans="12:20" x14ac:dyDescent="0.2">
      <c r="L69" s="290"/>
      <c r="M69" s="291"/>
      <c r="N69" s="291"/>
      <c r="O69" s="291"/>
      <c r="P69" s="291"/>
      <c r="Q69" s="291"/>
      <c r="R69" s="291"/>
      <c r="S69" s="291"/>
      <c r="T69" s="292"/>
    </row>
    <row r="70" spans="12:20" x14ac:dyDescent="0.2">
      <c r="L70" s="290"/>
      <c r="M70" s="291"/>
      <c r="N70" s="291"/>
      <c r="O70" s="291"/>
      <c r="P70" s="291"/>
      <c r="Q70" s="291"/>
      <c r="R70" s="291"/>
      <c r="S70" s="291"/>
      <c r="T70" s="292"/>
    </row>
    <row r="71" spans="12:20" x14ac:dyDescent="0.2">
      <c r="L71" s="290"/>
      <c r="M71" s="291"/>
      <c r="N71" s="291"/>
      <c r="O71" s="291"/>
      <c r="P71" s="291"/>
      <c r="Q71" s="291"/>
      <c r="R71" s="291"/>
      <c r="S71" s="291"/>
      <c r="T71" s="292"/>
    </row>
    <row r="72" spans="12:20" x14ac:dyDescent="0.2">
      <c r="L72" s="290"/>
      <c r="M72" s="291"/>
      <c r="N72" s="291"/>
      <c r="O72" s="291"/>
      <c r="P72" s="291"/>
      <c r="Q72" s="291"/>
      <c r="R72" s="291"/>
      <c r="S72" s="291"/>
      <c r="T72" s="292"/>
    </row>
    <row r="73" spans="12:20" x14ac:dyDescent="0.2">
      <c r="L73" s="290"/>
      <c r="M73" s="291"/>
      <c r="N73" s="291"/>
      <c r="O73" s="291"/>
      <c r="P73" s="291"/>
      <c r="Q73" s="291"/>
      <c r="R73" s="291"/>
      <c r="S73" s="291"/>
      <c r="T73" s="292"/>
    </row>
    <row r="74" spans="12:20" x14ac:dyDescent="0.2">
      <c r="L74" s="287"/>
      <c r="M74" s="288"/>
      <c r="N74" s="288"/>
      <c r="O74" s="288"/>
      <c r="P74" s="288"/>
      <c r="Q74" s="288"/>
      <c r="R74" s="288"/>
      <c r="S74" s="288"/>
      <c r="T74" s="289"/>
    </row>
    <row r="75" spans="12:20" x14ac:dyDescent="0.2">
      <c r="L75" s="290"/>
      <c r="M75" s="291"/>
      <c r="N75" s="291"/>
      <c r="O75" s="291"/>
      <c r="P75" s="291"/>
      <c r="Q75" s="291"/>
      <c r="R75" s="291"/>
      <c r="S75" s="291"/>
      <c r="T75" s="292"/>
    </row>
    <row r="76" spans="12:20" ht="12.75" customHeight="1" x14ac:dyDescent="0.2">
      <c r="L76" s="287"/>
      <c r="M76" s="288"/>
      <c r="N76" s="288"/>
      <c r="O76" s="288"/>
      <c r="P76" s="288"/>
      <c r="Q76" s="288"/>
      <c r="R76" s="288"/>
      <c r="S76" s="288"/>
      <c r="T76" s="289"/>
    </row>
    <row r="77" spans="12:20" ht="12.75" customHeight="1" x14ac:dyDescent="0.2">
      <c r="L77" s="290"/>
      <c r="M77" s="291"/>
      <c r="N77" s="291"/>
      <c r="O77" s="291"/>
      <c r="P77" s="291"/>
      <c r="Q77" s="291"/>
      <c r="R77" s="291"/>
      <c r="S77" s="291"/>
      <c r="T77" s="292"/>
    </row>
    <row r="78" spans="12:20" x14ac:dyDescent="0.2">
      <c r="L78" s="287"/>
      <c r="M78" s="288"/>
      <c r="N78" s="288"/>
      <c r="O78" s="288"/>
      <c r="P78" s="288"/>
      <c r="Q78" s="288"/>
      <c r="R78" s="288"/>
      <c r="S78" s="288"/>
      <c r="T78" s="289"/>
    </row>
    <row r="79" spans="12:20" x14ac:dyDescent="0.2">
      <c r="L79" s="290"/>
      <c r="M79" s="291"/>
      <c r="N79" s="291"/>
      <c r="O79" s="291"/>
      <c r="P79" s="291"/>
      <c r="Q79" s="291"/>
      <c r="R79" s="291"/>
      <c r="S79" s="291"/>
      <c r="T79" s="292"/>
    </row>
    <row r="80" spans="12:20" x14ac:dyDescent="0.2">
      <c r="L80" s="287"/>
      <c r="M80" s="288"/>
      <c r="N80" s="288"/>
      <c r="O80" s="288"/>
      <c r="P80" s="288"/>
      <c r="Q80" s="288"/>
      <c r="R80" s="288"/>
      <c r="S80" s="288"/>
      <c r="T80" s="289"/>
    </row>
    <row r="81" spans="12:20" x14ac:dyDescent="0.2">
      <c r="L81" s="290"/>
      <c r="M81" s="291"/>
      <c r="N81" s="291"/>
      <c r="O81" s="291"/>
      <c r="P81" s="291"/>
      <c r="Q81" s="291"/>
      <c r="R81" s="291"/>
      <c r="S81" s="291"/>
      <c r="T81" s="292"/>
    </row>
    <row r="82" spans="12:20" x14ac:dyDescent="0.2">
      <c r="L82" s="287"/>
      <c r="M82" s="288"/>
      <c r="N82" s="288"/>
      <c r="O82" s="288"/>
      <c r="P82" s="288"/>
      <c r="Q82" s="288"/>
      <c r="R82" s="288"/>
      <c r="S82" s="288"/>
      <c r="T82" s="289"/>
    </row>
    <row r="83" spans="12:20" x14ac:dyDescent="0.2">
      <c r="L83" s="290"/>
      <c r="M83" s="291"/>
      <c r="N83" s="291"/>
      <c r="O83" s="291"/>
      <c r="P83" s="291"/>
      <c r="Q83" s="291"/>
      <c r="R83" s="291"/>
      <c r="S83" s="291"/>
      <c r="T83" s="292"/>
    </row>
    <row r="84" spans="12:20" x14ac:dyDescent="0.2">
      <c r="L84" s="606" t="s">
        <v>130</v>
      </c>
      <c r="M84" s="607"/>
      <c r="N84" s="581"/>
      <c r="O84" s="291"/>
      <c r="P84" s="291"/>
      <c r="Q84" s="291"/>
      <c r="R84" s="291"/>
      <c r="S84" s="291"/>
      <c r="T84" s="292"/>
    </row>
    <row r="85" spans="12:20" x14ac:dyDescent="0.2">
      <c r="L85" s="290"/>
      <c r="M85" s="291"/>
      <c r="N85" s="291"/>
      <c r="O85" s="291"/>
      <c r="P85" s="291"/>
      <c r="Q85" s="291"/>
      <c r="R85" s="291"/>
      <c r="S85" s="291"/>
      <c r="T85" s="292"/>
    </row>
    <row r="86" spans="12:20" x14ac:dyDescent="0.2">
      <c r="L86" s="287"/>
      <c r="M86" s="288"/>
      <c r="N86" s="288"/>
      <c r="O86" s="288"/>
      <c r="P86" s="288"/>
      <c r="Q86" s="288"/>
      <c r="R86" s="288"/>
      <c r="S86" s="288"/>
      <c r="T86" s="289"/>
    </row>
    <row r="87" spans="12:20" x14ac:dyDescent="0.2">
      <c r="L87" s="290"/>
      <c r="M87" s="291"/>
      <c r="N87" s="291"/>
      <c r="O87" s="291"/>
      <c r="P87" s="291"/>
      <c r="Q87" s="291"/>
      <c r="R87" s="291"/>
      <c r="S87" s="291"/>
      <c r="T87" s="292"/>
    </row>
    <row r="88" spans="12:20" x14ac:dyDescent="0.2">
      <c r="L88" s="287"/>
      <c r="M88" s="288"/>
      <c r="N88" s="288"/>
      <c r="O88" s="288"/>
      <c r="P88" s="288"/>
      <c r="Q88" s="288"/>
      <c r="R88" s="288"/>
      <c r="S88" s="288"/>
      <c r="T88" s="289"/>
    </row>
    <row r="89" spans="12:20" x14ac:dyDescent="0.2">
      <c r="L89" s="290"/>
      <c r="M89" s="291"/>
      <c r="N89" s="291"/>
      <c r="O89" s="291"/>
      <c r="P89" s="291"/>
      <c r="Q89" s="291"/>
      <c r="R89" s="291"/>
      <c r="S89" s="291"/>
      <c r="T89" s="292"/>
    </row>
    <row r="90" spans="12:20" x14ac:dyDescent="0.2">
      <c r="L90" s="287"/>
      <c r="M90" s="288"/>
      <c r="N90" s="288"/>
      <c r="O90" s="288"/>
      <c r="P90" s="288"/>
      <c r="Q90" s="288"/>
      <c r="R90" s="288"/>
      <c r="S90" s="288"/>
      <c r="T90" s="289"/>
    </row>
    <row r="91" spans="12:20" x14ac:dyDescent="0.2">
      <c r="L91" s="290"/>
      <c r="M91" s="291"/>
      <c r="N91" s="291"/>
      <c r="O91" s="291"/>
      <c r="P91" s="291"/>
      <c r="Q91" s="291"/>
      <c r="R91" s="291"/>
      <c r="S91" s="291"/>
      <c r="T91" s="292"/>
    </row>
    <row r="92" spans="12:20" x14ac:dyDescent="0.2">
      <c r="L92" s="287"/>
      <c r="M92" s="288"/>
      <c r="N92" s="288"/>
      <c r="O92" s="288"/>
      <c r="P92" s="288"/>
      <c r="Q92" s="288"/>
      <c r="R92" s="288"/>
      <c r="S92" s="288"/>
      <c r="T92" s="289"/>
    </row>
    <row r="93" spans="12:20" x14ac:dyDescent="0.2">
      <c r="L93" s="290"/>
      <c r="M93" s="291"/>
      <c r="N93" s="291"/>
      <c r="O93" s="291"/>
      <c r="P93" s="291"/>
      <c r="Q93" s="291"/>
      <c r="R93" s="291"/>
      <c r="S93" s="291"/>
      <c r="T93" s="292"/>
    </row>
    <row r="94" spans="12:20" x14ac:dyDescent="0.2">
      <c r="L94" s="287"/>
      <c r="M94" s="288"/>
      <c r="N94" s="288"/>
      <c r="O94" s="288"/>
      <c r="P94" s="288"/>
      <c r="Q94" s="288"/>
      <c r="R94" s="288"/>
      <c r="S94" s="288"/>
      <c r="T94" s="289"/>
    </row>
    <row r="95" spans="12:20" x14ac:dyDescent="0.2">
      <c r="L95" s="290"/>
      <c r="M95" s="291"/>
      <c r="N95" s="291"/>
      <c r="O95" s="291"/>
      <c r="P95" s="291"/>
      <c r="Q95" s="291"/>
      <c r="R95" s="291"/>
      <c r="S95" s="291"/>
      <c r="T95" s="292"/>
    </row>
    <row r="96" spans="12:20" x14ac:dyDescent="0.2">
      <c r="L96" s="287"/>
      <c r="M96" s="288"/>
      <c r="N96" s="288"/>
      <c r="O96" s="288"/>
      <c r="P96" s="288"/>
      <c r="Q96" s="288"/>
      <c r="R96" s="288"/>
      <c r="S96" s="288"/>
      <c r="T96" s="289"/>
    </row>
    <row r="97" spans="12:20" x14ac:dyDescent="0.2">
      <c r="L97" s="290"/>
      <c r="M97" s="291"/>
      <c r="N97" s="291"/>
      <c r="O97" s="291"/>
      <c r="P97" s="291"/>
      <c r="Q97" s="291"/>
      <c r="R97" s="291"/>
      <c r="S97" s="291"/>
      <c r="T97" s="292"/>
    </row>
    <row r="98" spans="12:20" x14ac:dyDescent="0.2">
      <c r="L98" s="287"/>
      <c r="M98" s="288"/>
      <c r="N98" s="288"/>
      <c r="O98" s="288"/>
      <c r="P98" s="288"/>
      <c r="Q98" s="288"/>
      <c r="R98" s="288"/>
      <c r="S98" s="288"/>
      <c r="T98" s="289"/>
    </row>
    <row r="99" spans="12:20" x14ac:dyDescent="0.2">
      <c r="L99" s="290"/>
      <c r="M99" s="291"/>
      <c r="N99" s="291"/>
      <c r="O99" s="291"/>
      <c r="P99" s="291"/>
      <c r="Q99" s="291"/>
      <c r="R99" s="291"/>
      <c r="S99" s="291"/>
      <c r="T99" s="292"/>
    </row>
    <row r="100" spans="12:20" x14ac:dyDescent="0.2">
      <c r="L100" s="602" t="s">
        <v>211</v>
      </c>
      <c r="M100" s="603"/>
      <c r="N100" s="291"/>
      <c r="O100" s="291"/>
      <c r="P100" s="291"/>
      <c r="Q100" s="291"/>
      <c r="R100" s="291"/>
      <c r="S100" s="291"/>
      <c r="T100" s="292"/>
    </row>
    <row r="101" spans="12:20" x14ac:dyDescent="0.2">
      <c r="L101" s="290"/>
      <c r="M101" s="291"/>
      <c r="N101" s="291"/>
      <c r="O101" s="291"/>
      <c r="P101" s="291"/>
      <c r="Q101" s="291"/>
      <c r="R101" s="291"/>
      <c r="S101" s="291"/>
      <c r="T101" s="292"/>
    </row>
    <row r="102" spans="12:20" x14ac:dyDescent="0.2">
      <c r="L102" s="636"/>
      <c r="M102" s="637"/>
      <c r="N102" s="637"/>
      <c r="O102" s="637"/>
      <c r="P102" s="637"/>
      <c r="Q102" s="585"/>
      <c r="R102" s="585"/>
      <c r="S102" s="585"/>
      <c r="T102" s="586"/>
    </row>
    <row r="104" spans="12:20" ht="13.5" thickBot="1" x14ac:dyDescent="0.25">
      <c r="L104" s="410"/>
      <c r="M104" s="410"/>
      <c r="N104" s="410"/>
      <c r="O104" s="410"/>
      <c r="P104" s="410"/>
      <c r="Q104" s="410"/>
      <c r="R104" s="410"/>
      <c r="S104" s="410"/>
      <c r="T104" s="410"/>
    </row>
    <row r="105" spans="12:20" ht="18" x14ac:dyDescent="0.2">
      <c r="L105" s="367" t="s">
        <v>185</v>
      </c>
      <c r="M105" s="368"/>
      <c r="N105" s="368"/>
      <c r="O105" s="368"/>
      <c r="P105" s="368"/>
      <c r="Q105" s="368"/>
      <c r="R105" s="368"/>
      <c r="S105" s="576" t="s">
        <v>143</v>
      </c>
      <c r="T105" s="55"/>
    </row>
    <row r="106" spans="12:20" x14ac:dyDescent="0.2">
      <c r="L106" s="580"/>
      <c r="M106" s="371"/>
      <c r="N106" s="371"/>
      <c r="O106" s="371"/>
      <c r="P106" s="371"/>
      <c r="Q106" s="371"/>
      <c r="R106" s="371"/>
      <c r="S106" s="577"/>
      <c r="T106" s="56"/>
    </row>
    <row r="107" spans="12:20" x14ac:dyDescent="0.2">
      <c r="L107" s="578" t="s">
        <v>31</v>
      </c>
      <c r="M107" s="579"/>
      <c r="N107" s="571"/>
      <c r="O107" s="571"/>
      <c r="P107" s="571"/>
      <c r="Q107" s="99"/>
      <c r="R107" s="96" t="s">
        <v>48</v>
      </c>
      <c r="S107" s="574"/>
      <c r="T107" s="575"/>
    </row>
    <row r="108" spans="12:20" x14ac:dyDescent="0.2">
      <c r="L108" s="578" t="s">
        <v>53</v>
      </c>
      <c r="M108" s="579"/>
      <c r="N108" s="305"/>
      <c r="O108" s="305"/>
      <c r="P108" s="305"/>
      <c r="Q108" s="599" t="s">
        <v>86</v>
      </c>
      <c r="R108" s="599"/>
      <c r="S108" s="305"/>
      <c r="T108" s="443"/>
    </row>
    <row r="109" spans="12:20" x14ac:dyDescent="0.2">
      <c r="L109" s="595" t="s">
        <v>131</v>
      </c>
      <c r="M109" s="596"/>
      <c r="N109" s="585"/>
      <c r="O109" s="585"/>
      <c r="P109" s="585"/>
      <c r="Q109" s="599" t="s">
        <v>140</v>
      </c>
      <c r="R109" s="599"/>
      <c r="S109" s="291"/>
      <c r="T109" s="292"/>
    </row>
    <row r="110" spans="12:20" x14ac:dyDescent="0.2">
      <c r="L110" s="597"/>
      <c r="M110" s="598"/>
      <c r="N110" s="317"/>
      <c r="O110" s="317"/>
      <c r="P110" s="317"/>
      <c r="Q110" s="20"/>
      <c r="R110" s="75"/>
      <c r="S110" s="317"/>
      <c r="T110" s="451"/>
    </row>
    <row r="111" spans="12:20" x14ac:dyDescent="0.2">
      <c r="L111" s="587" t="s">
        <v>126</v>
      </c>
      <c r="M111" s="588"/>
      <c r="N111" s="588"/>
      <c r="O111" s="585"/>
      <c r="P111" s="585"/>
      <c r="Q111" s="585"/>
      <c r="R111" s="585"/>
      <c r="S111" s="585"/>
      <c r="T111" s="586"/>
    </row>
    <row r="112" spans="12:20" x14ac:dyDescent="0.2">
      <c r="L112" s="290"/>
      <c r="M112" s="291"/>
      <c r="N112" s="291"/>
      <c r="O112" s="291"/>
      <c r="P112" s="291"/>
      <c r="Q112" s="291"/>
      <c r="R112" s="291"/>
      <c r="S112" s="291"/>
      <c r="T112" s="292"/>
    </row>
    <row r="113" spans="12:20" x14ac:dyDescent="0.2">
      <c r="L113" s="287"/>
      <c r="M113" s="288"/>
      <c r="N113" s="288"/>
      <c r="O113" s="288"/>
      <c r="P113" s="288"/>
      <c r="Q113" s="288"/>
      <c r="R113" s="288"/>
      <c r="S113" s="288"/>
      <c r="T113" s="289"/>
    </row>
    <row r="114" spans="12:20" x14ac:dyDescent="0.2">
      <c r="L114" s="290"/>
      <c r="M114" s="291"/>
      <c r="N114" s="291"/>
      <c r="O114" s="291"/>
      <c r="P114" s="291"/>
      <c r="Q114" s="291"/>
      <c r="R114" s="291"/>
      <c r="S114" s="291"/>
      <c r="T114" s="292"/>
    </row>
    <row r="115" spans="12:20" x14ac:dyDescent="0.2">
      <c r="L115" s="287"/>
      <c r="M115" s="288"/>
      <c r="N115" s="288"/>
      <c r="O115" s="288"/>
      <c r="P115" s="288"/>
      <c r="Q115" s="288"/>
      <c r="R115" s="288"/>
      <c r="S115" s="288"/>
      <c r="T115" s="289"/>
    </row>
    <row r="116" spans="12:20" x14ac:dyDescent="0.2">
      <c r="L116" s="290"/>
      <c r="M116" s="291"/>
      <c r="N116" s="291"/>
      <c r="O116" s="291"/>
      <c r="P116" s="291"/>
      <c r="Q116" s="291"/>
      <c r="R116" s="291"/>
      <c r="S116" s="291"/>
      <c r="T116" s="292"/>
    </row>
    <row r="117" spans="12:20" x14ac:dyDescent="0.2">
      <c r="L117" s="589" t="s">
        <v>141</v>
      </c>
      <c r="M117" s="590"/>
      <c r="N117" s="590"/>
      <c r="O117" s="590"/>
      <c r="P117" s="590"/>
      <c r="Q117" s="590"/>
      <c r="R117" s="590"/>
      <c r="S117" s="590"/>
      <c r="T117" s="591"/>
    </row>
    <row r="118" spans="12:20" x14ac:dyDescent="0.2">
      <c r="L118" s="619" t="s">
        <v>133</v>
      </c>
      <c r="M118" s="620"/>
      <c r="N118" s="620"/>
      <c r="O118" s="620"/>
      <c r="P118" s="620"/>
      <c r="Q118" s="620"/>
      <c r="R118" s="620"/>
      <c r="S118" s="620"/>
      <c r="T118" s="621"/>
    </row>
    <row r="119" spans="12:20" x14ac:dyDescent="0.2">
      <c r="L119" s="592" t="s">
        <v>132</v>
      </c>
      <c r="M119" s="593"/>
      <c r="N119" s="593"/>
      <c r="O119" s="593"/>
      <c r="P119" s="593"/>
      <c r="Q119" s="593"/>
      <c r="R119" s="593"/>
      <c r="S119" s="593"/>
      <c r="T119" s="594"/>
    </row>
    <row r="120" spans="12:20" x14ac:dyDescent="0.2">
      <c r="L120" s="290"/>
      <c r="M120" s="291"/>
      <c r="N120" s="291"/>
      <c r="O120" s="291"/>
      <c r="P120" s="291"/>
      <c r="Q120" s="291"/>
      <c r="R120" s="291"/>
      <c r="S120" s="291"/>
      <c r="T120" s="292"/>
    </row>
    <row r="121" spans="12:20" x14ac:dyDescent="0.2">
      <c r="L121" s="287"/>
      <c r="M121" s="288"/>
      <c r="N121" s="288"/>
      <c r="O121" s="288"/>
      <c r="P121" s="288"/>
      <c r="Q121" s="288"/>
      <c r="R121" s="288"/>
      <c r="S121" s="288"/>
      <c r="T121" s="289"/>
    </row>
    <row r="122" spans="12:20" x14ac:dyDescent="0.2">
      <c r="L122" s="290"/>
      <c r="M122" s="291"/>
      <c r="N122" s="291"/>
      <c r="O122" s="291"/>
      <c r="P122" s="291"/>
      <c r="Q122" s="291"/>
      <c r="R122" s="291"/>
      <c r="S122" s="291"/>
      <c r="T122" s="292"/>
    </row>
    <row r="123" spans="12:20" x14ac:dyDescent="0.2">
      <c r="L123" s="287"/>
      <c r="M123" s="288"/>
      <c r="N123" s="288"/>
      <c r="O123" s="288"/>
      <c r="P123" s="288"/>
      <c r="Q123" s="288"/>
      <c r="R123" s="288"/>
      <c r="S123" s="288"/>
      <c r="T123" s="289"/>
    </row>
    <row r="124" spans="12:20" x14ac:dyDescent="0.2">
      <c r="L124" s="290"/>
      <c r="M124" s="291"/>
      <c r="N124" s="291"/>
      <c r="O124" s="291"/>
      <c r="P124" s="291"/>
      <c r="Q124" s="291"/>
      <c r="R124" s="291"/>
      <c r="S124" s="291"/>
      <c r="T124" s="292"/>
    </row>
    <row r="125" spans="12:20" x14ac:dyDescent="0.2">
      <c r="L125" s="287"/>
      <c r="M125" s="288"/>
      <c r="N125" s="288"/>
      <c r="O125" s="288"/>
      <c r="P125" s="288"/>
      <c r="Q125" s="288"/>
      <c r="R125" s="288"/>
      <c r="S125" s="288"/>
      <c r="T125" s="289"/>
    </row>
    <row r="126" spans="12:20" x14ac:dyDescent="0.2">
      <c r="L126" s="290"/>
      <c r="M126" s="291"/>
      <c r="N126" s="291"/>
      <c r="O126" s="291"/>
      <c r="P126" s="291"/>
      <c r="Q126" s="291"/>
      <c r="R126" s="291"/>
      <c r="S126" s="291"/>
      <c r="T126" s="292"/>
    </row>
    <row r="127" spans="12:20" x14ac:dyDescent="0.2">
      <c r="L127" s="627" t="s">
        <v>134</v>
      </c>
      <c r="M127" s="628"/>
      <c r="N127" s="628"/>
      <c r="O127" s="628"/>
      <c r="P127" s="628"/>
      <c r="Q127" s="628"/>
      <c r="R127" s="628"/>
      <c r="S127" s="628"/>
      <c r="T127" s="629"/>
    </row>
    <row r="128" spans="12:20" x14ac:dyDescent="0.2">
      <c r="L128" s="589" t="s">
        <v>135</v>
      </c>
      <c r="M128" s="590"/>
      <c r="N128" s="590"/>
      <c r="O128" s="590"/>
      <c r="P128" s="590"/>
      <c r="Q128" s="590"/>
      <c r="R128" s="590"/>
      <c r="S128" s="590"/>
      <c r="T128" s="591"/>
    </row>
    <row r="129" spans="12:20" x14ac:dyDescent="0.2">
      <c r="L129" s="592" t="s">
        <v>136</v>
      </c>
      <c r="M129" s="593"/>
      <c r="N129" s="593"/>
      <c r="O129" s="593"/>
      <c r="P129" s="593"/>
      <c r="Q129" s="593"/>
      <c r="R129" s="593"/>
      <c r="S129" s="593"/>
      <c r="T129" s="594"/>
    </row>
    <row r="130" spans="12:20" x14ac:dyDescent="0.2">
      <c r="L130" s="290"/>
      <c r="M130" s="291"/>
      <c r="N130" s="291"/>
      <c r="O130" s="291"/>
      <c r="P130" s="291"/>
      <c r="Q130" s="291"/>
      <c r="R130" s="291"/>
      <c r="S130" s="291"/>
      <c r="T130" s="292"/>
    </row>
    <row r="131" spans="12:20" x14ac:dyDescent="0.2">
      <c r="L131" s="638"/>
      <c r="M131" s="581"/>
      <c r="N131" s="581"/>
      <c r="O131" s="581"/>
      <c r="P131" s="581"/>
      <c r="Q131" s="291"/>
      <c r="R131" s="291"/>
      <c r="S131" s="291"/>
      <c r="T131" s="292"/>
    </row>
    <row r="132" spans="12:20" x14ac:dyDescent="0.2">
      <c r="L132" s="290"/>
      <c r="M132" s="291"/>
      <c r="N132" s="291"/>
      <c r="O132" s="291"/>
      <c r="P132" s="291"/>
      <c r="Q132" s="291"/>
      <c r="R132" s="291"/>
      <c r="S132" s="291"/>
      <c r="T132" s="292"/>
    </row>
    <row r="133" spans="12:20" x14ac:dyDescent="0.2">
      <c r="L133" s="287"/>
      <c r="M133" s="288"/>
      <c r="N133" s="288"/>
      <c r="O133" s="288"/>
      <c r="P133" s="288"/>
      <c r="Q133" s="288"/>
      <c r="R133" s="288"/>
      <c r="S133" s="288"/>
      <c r="T133" s="289"/>
    </row>
    <row r="134" spans="12:20" x14ac:dyDescent="0.2">
      <c r="L134" s="290"/>
      <c r="M134" s="291"/>
      <c r="N134" s="291"/>
      <c r="O134" s="291"/>
      <c r="P134" s="291"/>
      <c r="Q134" s="291"/>
      <c r="R134" s="291"/>
      <c r="S134" s="291"/>
      <c r="T134" s="292"/>
    </row>
    <row r="135" spans="12:20" x14ac:dyDescent="0.2">
      <c r="L135" s="287"/>
      <c r="M135" s="288"/>
      <c r="N135" s="288"/>
      <c r="O135" s="288"/>
      <c r="P135" s="288"/>
      <c r="Q135" s="288"/>
      <c r="R135" s="288"/>
      <c r="S135" s="288"/>
      <c r="T135" s="289"/>
    </row>
    <row r="136" spans="12:20" x14ac:dyDescent="0.2">
      <c r="L136" s="290"/>
      <c r="M136" s="291"/>
      <c r="N136" s="291"/>
      <c r="O136" s="291"/>
      <c r="P136" s="291"/>
      <c r="Q136" s="291"/>
      <c r="R136" s="291"/>
      <c r="S136" s="291"/>
      <c r="T136" s="292"/>
    </row>
    <row r="137" spans="12:20" x14ac:dyDescent="0.2">
      <c r="L137" s="627" t="s">
        <v>137</v>
      </c>
      <c r="M137" s="628"/>
      <c r="N137" s="628"/>
      <c r="O137" s="628"/>
      <c r="P137" s="628"/>
      <c r="Q137" s="628"/>
      <c r="R137" s="628"/>
      <c r="S137" s="628"/>
      <c r="T137" s="629"/>
    </row>
    <row r="138" spans="12:20" x14ac:dyDescent="0.2">
      <c r="L138" s="589" t="s">
        <v>138</v>
      </c>
      <c r="M138" s="590"/>
      <c r="N138" s="590"/>
      <c r="O138" s="590"/>
      <c r="P138" s="590"/>
      <c r="Q138" s="590"/>
      <c r="R138" s="590"/>
      <c r="S138" s="590"/>
      <c r="T138" s="591"/>
    </row>
    <row r="139" spans="12:20" x14ac:dyDescent="0.2">
      <c r="L139" s="287"/>
      <c r="M139" s="288"/>
      <c r="N139" s="288"/>
      <c r="O139" s="288"/>
      <c r="P139" s="288"/>
      <c r="Q139" s="288"/>
      <c r="R139" s="288"/>
      <c r="S139" s="288"/>
      <c r="T139" s="289"/>
    </row>
    <row r="140" spans="12:20" x14ac:dyDescent="0.2">
      <c r="L140" s="290"/>
      <c r="M140" s="291"/>
      <c r="N140" s="291"/>
      <c r="O140" s="291"/>
      <c r="P140" s="291"/>
      <c r="Q140" s="291"/>
      <c r="R140" s="291"/>
      <c r="S140" s="291"/>
      <c r="T140" s="292"/>
    </row>
    <row r="141" spans="12:20" x14ac:dyDescent="0.2">
      <c r="L141" s="638"/>
      <c r="M141" s="609"/>
      <c r="N141" s="609"/>
      <c r="O141" s="609"/>
      <c r="P141" s="609"/>
      <c r="Q141" s="609"/>
      <c r="R141" s="291"/>
      <c r="S141" s="291"/>
      <c r="T141" s="292"/>
    </row>
    <row r="142" spans="12:20" x14ac:dyDescent="0.2">
      <c r="L142" s="290"/>
      <c r="M142" s="291"/>
      <c r="N142" s="291"/>
      <c r="O142" s="291"/>
      <c r="P142" s="291"/>
      <c r="Q142" s="291"/>
      <c r="R142" s="291"/>
      <c r="S142" s="291"/>
      <c r="T142" s="292"/>
    </row>
    <row r="143" spans="12:20" x14ac:dyDescent="0.2">
      <c r="L143" s="287"/>
      <c r="M143" s="288"/>
      <c r="N143" s="288"/>
      <c r="O143" s="288"/>
      <c r="P143" s="288"/>
      <c r="Q143" s="288"/>
      <c r="R143" s="288"/>
      <c r="S143" s="288"/>
      <c r="T143" s="289"/>
    </row>
    <row r="144" spans="12:20" x14ac:dyDescent="0.2">
      <c r="L144" s="290"/>
      <c r="M144" s="291"/>
      <c r="N144" s="291"/>
      <c r="O144" s="291"/>
      <c r="P144" s="291"/>
      <c r="Q144" s="291"/>
      <c r="R144" s="291"/>
      <c r="S144" s="291"/>
      <c r="T144" s="292"/>
    </row>
    <row r="145" spans="12:20" x14ac:dyDescent="0.2">
      <c r="L145" s="626"/>
      <c r="M145" s="600"/>
      <c r="N145" s="600"/>
      <c r="O145" s="600"/>
      <c r="P145" s="600"/>
      <c r="Q145" s="600"/>
      <c r="R145" s="600"/>
      <c r="S145" s="600"/>
      <c r="T145" s="601"/>
    </row>
    <row r="146" spans="12:20" x14ac:dyDescent="0.2">
      <c r="L146" s="631"/>
      <c r="M146" s="632"/>
      <c r="N146" s="632"/>
      <c r="O146" s="632"/>
      <c r="P146" s="632"/>
      <c r="Q146" s="632"/>
      <c r="R146" s="632"/>
      <c r="S146" s="632"/>
      <c r="T146" s="633"/>
    </row>
    <row r="147" spans="12:20" x14ac:dyDescent="0.2">
      <c r="L147" s="100" t="s">
        <v>139</v>
      </c>
      <c r="M147" s="85"/>
      <c r="N147" s="101"/>
      <c r="O147" s="101"/>
      <c r="P147" s="622"/>
      <c r="Q147" s="608"/>
      <c r="R147" s="608"/>
      <c r="S147" s="608"/>
      <c r="T147" s="610"/>
    </row>
    <row r="148" spans="12:20" x14ac:dyDescent="0.2">
      <c r="L148" s="615"/>
      <c r="M148" s="616"/>
      <c r="N148" s="616"/>
      <c r="O148" s="616"/>
      <c r="P148" s="616"/>
      <c r="Q148" s="616"/>
      <c r="R148" s="616"/>
      <c r="S148" s="616"/>
      <c r="T148" s="617"/>
    </row>
    <row r="149" spans="12:20" x14ac:dyDescent="0.2">
      <c r="L149" s="618"/>
      <c r="M149" s="608"/>
      <c r="N149" s="608"/>
      <c r="O149" s="608"/>
      <c r="P149" s="608"/>
      <c r="Q149" s="608"/>
      <c r="R149" s="608"/>
      <c r="S149" s="608"/>
      <c r="T149" s="610"/>
    </row>
    <row r="150" spans="12:20" x14ac:dyDescent="0.2">
      <c r="L150" s="615"/>
      <c r="M150" s="616"/>
      <c r="N150" s="616"/>
      <c r="O150" s="616"/>
      <c r="P150" s="616"/>
      <c r="Q150" s="616"/>
      <c r="R150" s="616"/>
      <c r="S150" s="616"/>
      <c r="T150" s="617"/>
    </row>
    <row r="151" spans="12:20" x14ac:dyDescent="0.2">
      <c r="L151" s="618"/>
      <c r="M151" s="608"/>
      <c r="N151" s="608"/>
      <c r="O151" s="608"/>
      <c r="P151" s="608"/>
      <c r="Q151" s="608"/>
      <c r="R151" s="608"/>
      <c r="S151" s="608"/>
      <c r="T151" s="610"/>
    </row>
    <row r="152" spans="12:20" x14ac:dyDescent="0.2">
      <c r="L152" s="613" t="s">
        <v>142</v>
      </c>
      <c r="M152" s="614"/>
      <c r="N152" s="614"/>
      <c r="O152" s="625"/>
      <c r="P152" s="625"/>
      <c r="Q152" s="625"/>
      <c r="R152" s="102" t="s">
        <v>48</v>
      </c>
      <c r="S152" s="623"/>
      <c r="T152" s="624"/>
    </row>
    <row r="153" spans="12:20" x14ac:dyDescent="0.2">
      <c r="L153" s="618"/>
      <c r="M153" s="608"/>
      <c r="N153" s="608"/>
      <c r="O153" s="608"/>
      <c r="P153" s="608"/>
      <c r="Q153" s="608"/>
      <c r="R153" s="608"/>
      <c r="S153" s="608"/>
      <c r="T153" s="610"/>
    </row>
    <row r="154" spans="12:20" x14ac:dyDescent="0.2">
      <c r="L154" s="634"/>
      <c r="M154" s="625"/>
      <c r="N154" s="625"/>
      <c r="O154" s="625"/>
      <c r="P154" s="625"/>
      <c r="Q154" s="625"/>
      <c r="R154" s="625"/>
      <c r="S154" s="625"/>
      <c r="T154" s="635"/>
    </row>
  </sheetData>
  <mergeCells count="244">
    <mergeCell ref="A44:I44"/>
    <mergeCell ref="C48:F48"/>
    <mergeCell ref="A35:I35"/>
    <mergeCell ref="A45:I45"/>
    <mergeCell ref="L46:T46"/>
    <mergeCell ref="L40:T40"/>
    <mergeCell ref="L41:T41"/>
    <mergeCell ref="A41:I41"/>
    <mergeCell ref="A37:I37"/>
    <mergeCell ref="A36:I36"/>
    <mergeCell ref="A38:I38"/>
    <mergeCell ref="A39:I39"/>
    <mergeCell ref="A46:I46"/>
    <mergeCell ref="F43:I43"/>
    <mergeCell ref="A42:I42"/>
    <mergeCell ref="A40:I40"/>
    <mergeCell ref="A10:I10"/>
    <mergeCell ref="A16:I16"/>
    <mergeCell ref="L52:R52"/>
    <mergeCell ref="L49:T49"/>
    <mergeCell ref="S48:T48"/>
    <mergeCell ref="L33:T33"/>
    <mergeCell ref="L44:T44"/>
    <mergeCell ref="L45:T45"/>
    <mergeCell ref="L30:T30"/>
    <mergeCell ref="L37:T37"/>
    <mergeCell ref="L12:T12"/>
    <mergeCell ref="L39:T39"/>
    <mergeCell ref="A12:I12"/>
    <mergeCell ref="A13:I13"/>
    <mergeCell ref="A14:I14"/>
    <mergeCell ref="A51:I51"/>
    <mergeCell ref="H48:I48"/>
    <mergeCell ref="A47:I47"/>
    <mergeCell ref="L42:T42"/>
    <mergeCell ref="A50:I50"/>
    <mergeCell ref="A49:I49"/>
    <mergeCell ref="L50:T50"/>
    <mergeCell ref="L47:T47"/>
    <mergeCell ref="A11:I11"/>
    <mergeCell ref="A22:I22"/>
    <mergeCell ref="A27:E27"/>
    <mergeCell ref="A30:I30"/>
    <mergeCell ref="A34:I34"/>
    <mergeCell ref="A33:I33"/>
    <mergeCell ref="A28:I28"/>
    <mergeCell ref="A29:I29"/>
    <mergeCell ref="A18:I18"/>
    <mergeCell ref="A19:I19"/>
    <mergeCell ref="A25:I25"/>
    <mergeCell ref="A20:I20"/>
    <mergeCell ref="A23:I23"/>
    <mergeCell ref="F27:I27"/>
    <mergeCell ref="A26:I26"/>
    <mergeCell ref="A24:I24"/>
    <mergeCell ref="A32:I32"/>
    <mergeCell ref="A31:I31"/>
    <mergeCell ref="F4:G4"/>
    <mergeCell ref="A7:C7"/>
    <mergeCell ref="A8:I8"/>
    <mergeCell ref="A3:B3"/>
    <mergeCell ref="C3:E3"/>
    <mergeCell ref="A4:B4"/>
    <mergeCell ref="C4:E4"/>
    <mergeCell ref="S6:T6"/>
    <mergeCell ref="L7:N7"/>
    <mergeCell ref="S4:T4"/>
    <mergeCell ref="O7:T7"/>
    <mergeCell ref="L3:M3"/>
    <mergeCell ref="N3:P3"/>
    <mergeCell ref="A1:G2"/>
    <mergeCell ref="L1:R2"/>
    <mergeCell ref="L28:T28"/>
    <mergeCell ref="L29:T29"/>
    <mergeCell ref="L23:T23"/>
    <mergeCell ref="L24:T24"/>
    <mergeCell ref="H1:H2"/>
    <mergeCell ref="H3:I3"/>
    <mergeCell ref="H4:I4"/>
    <mergeCell ref="L25:T25"/>
    <mergeCell ref="S3:T3"/>
    <mergeCell ref="L4:M4"/>
    <mergeCell ref="A21:I21"/>
    <mergeCell ref="C5:I5"/>
    <mergeCell ref="A5:B5"/>
    <mergeCell ref="A6:B6"/>
    <mergeCell ref="D7:I7"/>
    <mergeCell ref="H6:I6"/>
    <mergeCell ref="L9:T9"/>
    <mergeCell ref="L10:T10"/>
    <mergeCell ref="L11:T11"/>
    <mergeCell ref="C6:E6"/>
    <mergeCell ref="A9:I9"/>
    <mergeCell ref="N4:P4"/>
    <mergeCell ref="S1:S2"/>
    <mergeCell ref="L142:T142"/>
    <mergeCell ref="L137:T137"/>
    <mergeCell ref="L138:T138"/>
    <mergeCell ref="L146:T146"/>
    <mergeCell ref="L154:T154"/>
    <mergeCell ref="L143:T143"/>
    <mergeCell ref="L150:T150"/>
    <mergeCell ref="L151:T151"/>
    <mergeCell ref="L153:T153"/>
    <mergeCell ref="L135:T135"/>
    <mergeCell ref="O111:T111"/>
    <mergeCell ref="L102:P102"/>
    <mergeCell ref="L90:T90"/>
    <mergeCell ref="L91:T91"/>
    <mergeCell ref="L131:T131"/>
    <mergeCell ref="L141:T141"/>
    <mergeCell ref="L140:T140"/>
    <mergeCell ref="L136:T136"/>
    <mergeCell ref="L133:T133"/>
    <mergeCell ref="L134:T134"/>
    <mergeCell ref="L6:M6"/>
    <mergeCell ref="N6:P6"/>
    <mergeCell ref="L57:M57"/>
    <mergeCell ref="L152:N152"/>
    <mergeCell ref="S109:T109"/>
    <mergeCell ref="L148:T148"/>
    <mergeCell ref="L149:T149"/>
    <mergeCell ref="L139:T139"/>
    <mergeCell ref="L128:T128"/>
    <mergeCell ref="L129:T129"/>
    <mergeCell ref="L118:T118"/>
    <mergeCell ref="L112:T112"/>
    <mergeCell ref="L113:T113"/>
    <mergeCell ref="L115:T115"/>
    <mergeCell ref="L116:T116"/>
    <mergeCell ref="L121:T121"/>
    <mergeCell ref="L144:T144"/>
    <mergeCell ref="P147:T147"/>
    <mergeCell ref="S152:T152"/>
    <mergeCell ref="O152:Q152"/>
    <mergeCell ref="L145:T145"/>
    <mergeCell ref="L120:T120"/>
    <mergeCell ref="L122:T122"/>
    <mergeCell ref="L123:T123"/>
    <mergeCell ref="L127:T127"/>
    <mergeCell ref="L124:T124"/>
    <mergeCell ref="L130:T130"/>
    <mergeCell ref="L22:T22"/>
    <mergeCell ref="L36:T36"/>
    <mergeCell ref="L38:T38"/>
    <mergeCell ref="L104:T104"/>
    <mergeCell ref="L84:M84"/>
    <mergeCell ref="L60:T60"/>
    <mergeCell ref="L59:T59"/>
    <mergeCell ref="O58:T58"/>
    <mergeCell ref="L54:M54"/>
    <mergeCell ref="L70:T70"/>
    <mergeCell ref="L56:M56"/>
    <mergeCell ref="N48:Q48"/>
    <mergeCell ref="Q43:T43"/>
    <mergeCell ref="L53:T53"/>
    <mergeCell ref="L92:T92"/>
    <mergeCell ref="L93:T93"/>
    <mergeCell ref="L95:T95"/>
    <mergeCell ref="L96:T96"/>
    <mergeCell ref="L94:T94"/>
    <mergeCell ref="L88:T88"/>
    <mergeCell ref="L125:T125"/>
    <mergeCell ref="Q109:R109"/>
    <mergeCell ref="N109:P109"/>
    <mergeCell ref="N55:P55"/>
    <mergeCell ref="Q55:R55"/>
    <mergeCell ref="L5:M5"/>
    <mergeCell ref="N5:T5"/>
    <mergeCell ref="Q4:R4"/>
    <mergeCell ref="L62:T62"/>
    <mergeCell ref="S108:T108"/>
    <mergeCell ref="N108:P108"/>
    <mergeCell ref="L108:M108"/>
    <mergeCell ref="Q108:R108"/>
    <mergeCell ref="L87:T87"/>
    <mergeCell ref="L100:M100"/>
    <mergeCell ref="L31:T31"/>
    <mergeCell ref="L8:T8"/>
    <mergeCell ref="L27:P27"/>
    <mergeCell ref="Q27:T27"/>
    <mergeCell ref="L26:T26"/>
    <mergeCell ref="L20:T20"/>
    <mergeCell ref="L21:T21"/>
    <mergeCell ref="L13:T13"/>
    <mergeCell ref="L14:T14"/>
    <mergeCell ref="L18:T18"/>
    <mergeCell ref="L55:M55"/>
    <mergeCell ref="L35:T35"/>
    <mergeCell ref="L32:T32"/>
    <mergeCell ref="L34:T34"/>
    <mergeCell ref="A15:I15"/>
    <mergeCell ref="A17:I17"/>
    <mergeCell ref="L132:T132"/>
    <mergeCell ref="Q102:T102"/>
    <mergeCell ref="L111:N111"/>
    <mergeCell ref="L117:T117"/>
    <mergeCell ref="L126:T126"/>
    <mergeCell ref="L119:T119"/>
    <mergeCell ref="L114:T114"/>
    <mergeCell ref="N110:P110"/>
    <mergeCell ref="S110:T110"/>
    <mergeCell ref="L109:M110"/>
    <mergeCell ref="L77:T77"/>
    <mergeCell ref="L61:T61"/>
    <mergeCell ref="L71:T71"/>
    <mergeCell ref="L67:T67"/>
    <mergeCell ref="L68:T68"/>
    <mergeCell ref="N57:T57"/>
    <mergeCell ref="L72:T72"/>
    <mergeCell ref="L15:T15"/>
    <mergeCell ref="L16:T16"/>
    <mergeCell ref="L17:T17"/>
    <mergeCell ref="L19:T19"/>
    <mergeCell ref="N54:P54"/>
    <mergeCell ref="L85:T85"/>
    <mergeCell ref="L86:T86"/>
    <mergeCell ref="L89:T89"/>
    <mergeCell ref="L83:T83"/>
    <mergeCell ref="L69:T69"/>
    <mergeCell ref="N84:T84"/>
    <mergeCell ref="L79:T79"/>
    <mergeCell ref="L80:T80"/>
    <mergeCell ref="L73:T73"/>
    <mergeCell ref="L74:T74"/>
    <mergeCell ref="L81:T81"/>
    <mergeCell ref="L82:T82"/>
    <mergeCell ref="L78:T78"/>
    <mergeCell ref="L76:T76"/>
    <mergeCell ref="L75:T75"/>
    <mergeCell ref="L63:T63"/>
    <mergeCell ref="L66:T66"/>
    <mergeCell ref="L64:T64"/>
    <mergeCell ref="L65:T65"/>
    <mergeCell ref="S107:T107"/>
    <mergeCell ref="S105:S106"/>
    <mergeCell ref="L97:T97"/>
    <mergeCell ref="N100:T100"/>
    <mergeCell ref="L107:M107"/>
    <mergeCell ref="N107:P107"/>
    <mergeCell ref="L105:R106"/>
    <mergeCell ref="L98:T98"/>
    <mergeCell ref="L99:T99"/>
    <mergeCell ref="L101:T101"/>
  </mergeCells>
  <phoneticPr fontId="0" type="noConversion"/>
  <pageMargins left="0.75" right="0.75" top="0.53" bottom="0.52" header="0.5" footer="0.5"/>
  <pageSetup orientation="portrait" horizontalDpi="525" verticalDpi="525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4"/>
  <sheetViews>
    <sheetView workbookViewId="0">
      <selection activeCell="A30" sqref="A30:I30"/>
    </sheetView>
  </sheetViews>
  <sheetFormatPr defaultRowHeight="12.75" x14ac:dyDescent="0.2"/>
  <cols>
    <col min="3" max="3" width="15.7109375" customWidth="1"/>
    <col min="8" max="8" width="11.7109375" customWidth="1"/>
    <col min="9" max="9" width="5.28515625" customWidth="1"/>
    <col min="11" max="13" width="9.140625" hidden="1" customWidth="1"/>
    <col min="14" max="14" width="15.7109375" hidden="1" customWidth="1"/>
    <col min="15" max="18" width="9.140625" hidden="1" customWidth="1"/>
    <col min="19" max="19" width="11.7109375" hidden="1" customWidth="1"/>
    <col min="20" max="20" width="5.28515625" hidden="1" customWidth="1"/>
  </cols>
  <sheetData>
    <row r="1" spans="1:20" ht="12.75" customHeight="1" x14ac:dyDescent="0.2">
      <c r="A1" s="641" t="s">
        <v>83</v>
      </c>
      <c r="B1" s="642"/>
      <c r="C1" s="642"/>
      <c r="D1" s="642"/>
      <c r="E1" s="642"/>
      <c r="F1" s="642"/>
      <c r="G1" s="642"/>
      <c r="H1" s="576" t="s">
        <v>143</v>
      </c>
      <c r="I1" s="55"/>
      <c r="K1">
        <v>2</v>
      </c>
      <c r="L1" s="367" t="s">
        <v>83</v>
      </c>
      <c r="M1" s="368"/>
      <c r="N1" s="368"/>
      <c r="O1" s="368"/>
      <c r="P1" s="368"/>
      <c r="Q1" s="368"/>
      <c r="R1" s="368"/>
      <c r="S1" s="576" t="s">
        <v>143</v>
      </c>
      <c r="T1" s="55"/>
    </row>
    <row r="2" spans="1:20" x14ac:dyDescent="0.2">
      <c r="A2" s="643"/>
      <c r="B2" s="644"/>
      <c r="C2" s="644"/>
      <c r="D2" s="644"/>
      <c r="E2" s="644"/>
      <c r="F2" s="644"/>
      <c r="G2" s="644"/>
      <c r="H2" s="630"/>
      <c r="I2" s="186"/>
      <c r="L2" s="580"/>
      <c r="M2" s="645"/>
      <c r="N2" s="645"/>
      <c r="O2" s="645"/>
      <c r="P2" s="645"/>
      <c r="Q2" s="645"/>
      <c r="R2" s="645"/>
      <c r="S2" s="630"/>
      <c r="T2" s="186"/>
    </row>
    <row r="3" spans="1:20" x14ac:dyDescent="0.2">
      <c r="A3" s="578" t="s">
        <v>31</v>
      </c>
      <c r="B3" s="579"/>
      <c r="C3" s="668" t="str">
        <f>'Cover Page'!C5</f>
        <v>URS</v>
      </c>
      <c r="D3" s="571"/>
      <c r="E3" s="571"/>
      <c r="F3" s="58"/>
      <c r="G3" s="16" t="s">
        <v>48</v>
      </c>
      <c r="H3" s="574">
        <v>41468</v>
      </c>
      <c r="I3" s="575"/>
      <c r="K3" t="str">
        <f>'Cover Page'!P27</f>
        <v>Equip Failure Rpt-Step1</v>
      </c>
      <c r="L3" s="578" t="s">
        <v>31</v>
      </c>
      <c r="M3" s="579"/>
      <c r="N3" s="571"/>
      <c r="O3" s="571"/>
      <c r="P3" s="571"/>
      <c r="Q3" s="58"/>
      <c r="R3" s="16" t="s">
        <v>48</v>
      </c>
      <c r="S3" s="574"/>
      <c r="T3" s="575"/>
    </row>
    <row r="4" spans="1:20" x14ac:dyDescent="0.2">
      <c r="A4" s="578" t="s">
        <v>53</v>
      </c>
      <c r="B4" s="579"/>
      <c r="C4" s="305">
        <v>784</v>
      </c>
      <c r="D4" s="305"/>
      <c r="E4" s="305"/>
      <c r="F4" s="579" t="s">
        <v>86</v>
      </c>
      <c r="G4" s="579"/>
      <c r="H4" s="305">
        <v>0</v>
      </c>
      <c r="I4" s="443"/>
      <c r="L4" s="578" t="s">
        <v>53</v>
      </c>
      <c r="M4" s="579"/>
      <c r="N4" s="305"/>
      <c r="O4" s="305"/>
      <c r="P4" s="305"/>
      <c r="Q4" s="579" t="s">
        <v>86</v>
      </c>
      <c r="R4" s="579"/>
      <c r="S4" s="305"/>
      <c r="T4" s="443"/>
    </row>
    <row r="5" spans="1:20" ht="12.75" customHeight="1" x14ac:dyDescent="0.2">
      <c r="A5" s="578" t="s">
        <v>128</v>
      </c>
      <c r="B5" s="579"/>
      <c r="C5" s="646" t="s">
        <v>364</v>
      </c>
      <c r="D5" s="600"/>
      <c r="E5" s="600"/>
      <c r="F5" s="600"/>
      <c r="G5" s="600"/>
      <c r="H5" s="600"/>
      <c r="I5" s="601"/>
      <c r="L5" s="578" t="s">
        <v>128</v>
      </c>
      <c r="M5" s="579"/>
      <c r="N5" s="600"/>
      <c r="O5" s="600"/>
      <c r="P5" s="600"/>
      <c r="Q5" s="600"/>
      <c r="R5" s="600"/>
      <c r="S5" s="600"/>
      <c r="T5" s="601"/>
    </row>
    <row r="6" spans="1:20" x14ac:dyDescent="0.2">
      <c r="A6" s="578" t="s">
        <v>84</v>
      </c>
      <c r="B6" s="579"/>
      <c r="C6" s="317" t="s">
        <v>363</v>
      </c>
      <c r="D6" s="317"/>
      <c r="E6" s="317"/>
      <c r="F6" s="1"/>
      <c r="G6" s="16" t="s">
        <v>87</v>
      </c>
      <c r="H6" s="317" t="s">
        <v>362</v>
      </c>
      <c r="I6" s="451"/>
      <c r="L6" s="578" t="s">
        <v>84</v>
      </c>
      <c r="M6" s="579"/>
      <c r="N6" s="317"/>
      <c r="O6" s="317"/>
      <c r="P6" s="317"/>
      <c r="Q6" s="1"/>
      <c r="R6" s="16" t="s">
        <v>87</v>
      </c>
      <c r="S6" s="317"/>
      <c r="T6" s="451"/>
    </row>
    <row r="7" spans="1:20" x14ac:dyDescent="0.2">
      <c r="A7" s="604" t="s">
        <v>85</v>
      </c>
      <c r="B7" s="605"/>
      <c r="C7" s="605"/>
      <c r="D7" s="585" t="s">
        <v>361</v>
      </c>
      <c r="E7" s="585"/>
      <c r="F7" s="585"/>
      <c r="G7" s="585"/>
      <c r="H7" s="585"/>
      <c r="I7" s="586"/>
      <c r="L7" s="604" t="s">
        <v>85</v>
      </c>
      <c r="M7" s="605"/>
      <c r="N7" s="605"/>
      <c r="O7" s="585"/>
      <c r="P7" s="585"/>
      <c r="Q7" s="585"/>
      <c r="R7" s="585"/>
      <c r="S7" s="585"/>
      <c r="T7" s="586"/>
    </row>
    <row r="8" spans="1:20" x14ac:dyDescent="0.2">
      <c r="A8" s="648"/>
      <c r="B8" s="291"/>
      <c r="C8" s="291"/>
      <c r="D8" s="291"/>
      <c r="E8" s="291"/>
      <c r="F8" s="291"/>
      <c r="G8" s="291"/>
      <c r="H8" s="291"/>
      <c r="I8" s="292"/>
      <c r="L8" s="290"/>
      <c r="M8" s="291"/>
      <c r="N8" s="291"/>
      <c r="O8" s="291"/>
      <c r="P8" s="291"/>
      <c r="Q8" s="291"/>
      <c r="R8" s="291"/>
      <c r="S8" s="291"/>
      <c r="T8" s="292"/>
    </row>
    <row r="9" spans="1:20" x14ac:dyDescent="0.2">
      <c r="A9" s="647"/>
      <c r="B9" s="288"/>
      <c r="C9" s="288"/>
      <c r="D9" s="288"/>
      <c r="E9" s="288"/>
      <c r="F9" s="288"/>
      <c r="G9" s="288"/>
      <c r="H9" s="288"/>
      <c r="I9" s="289"/>
      <c r="L9" s="287"/>
      <c r="M9" s="288"/>
      <c r="N9" s="288"/>
      <c r="O9" s="288"/>
      <c r="P9" s="288"/>
      <c r="Q9" s="288"/>
      <c r="R9" s="288"/>
      <c r="S9" s="288"/>
      <c r="T9" s="289"/>
    </row>
    <row r="10" spans="1:20" x14ac:dyDescent="0.2">
      <c r="A10" s="648"/>
      <c r="B10" s="291"/>
      <c r="C10" s="291"/>
      <c r="D10" s="291"/>
      <c r="E10" s="291"/>
      <c r="F10" s="291"/>
      <c r="G10" s="291"/>
      <c r="H10" s="291"/>
      <c r="I10" s="292"/>
      <c r="L10" s="290"/>
      <c r="M10" s="291"/>
      <c r="N10" s="291"/>
      <c r="O10" s="291"/>
      <c r="P10" s="291"/>
      <c r="Q10" s="291"/>
      <c r="R10" s="291"/>
      <c r="S10" s="291"/>
      <c r="T10" s="292"/>
    </row>
    <row r="11" spans="1:20" x14ac:dyDescent="0.2">
      <c r="A11" s="647"/>
      <c r="B11" s="288"/>
      <c r="C11" s="288"/>
      <c r="D11" s="288"/>
      <c r="E11" s="288"/>
      <c r="F11" s="288"/>
      <c r="G11" s="288"/>
      <c r="H11" s="288"/>
      <c r="I11" s="289"/>
      <c r="L11" s="287"/>
      <c r="M11" s="288"/>
      <c r="N11" s="288"/>
      <c r="O11" s="288"/>
      <c r="P11" s="288"/>
      <c r="Q11" s="288"/>
      <c r="R11" s="288"/>
      <c r="S11" s="288"/>
      <c r="T11" s="289"/>
    </row>
    <row r="12" spans="1:20" ht="12.75" customHeight="1" x14ac:dyDescent="0.2">
      <c r="A12" s="290"/>
      <c r="B12" s="291"/>
      <c r="C12" s="291"/>
      <c r="D12" s="291"/>
      <c r="E12" s="291"/>
      <c r="F12" s="291"/>
      <c r="G12" s="291"/>
      <c r="H12" s="291"/>
      <c r="I12" s="292"/>
      <c r="L12" s="290"/>
      <c r="M12" s="291"/>
      <c r="N12" s="291"/>
      <c r="O12" s="291"/>
      <c r="P12" s="291"/>
      <c r="Q12" s="291"/>
      <c r="R12" s="291"/>
      <c r="S12" s="291"/>
      <c r="T12" s="292"/>
    </row>
    <row r="13" spans="1:20" ht="12.75" customHeight="1" x14ac:dyDescent="0.2">
      <c r="A13" s="287"/>
      <c r="B13" s="288"/>
      <c r="C13" s="288"/>
      <c r="D13" s="288"/>
      <c r="E13" s="288"/>
      <c r="F13" s="288"/>
      <c r="G13" s="288"/>
      <c r="H13" s="288"/>
      <c r="I13" s="289"/>
      <c r="L13" s="287"/>
      <c r="M13" s="288"/>
      <c r="N13" s="288"/>
      <c r="O13" s="288"/>
      <c r="P13" s="288"/>
      <c r="Q13" s="288"/>
      <c r="R13" s="288"/>
      <c r="S13" s="288"/>
      <c r="T13" s="289"/>
    </row>
    <row r="14" spans="1:20" x14ac:dyDescent="0.2">
      <c r="A14" s="290"/>
      <c r="B14" s="291"/>
      <c r="C14" s="291"/>
      <c r="D14" s="291"/>
      <c r="E14" s="291"/>
      <c r="F14" s="291"/>
      <c r="G14" s="291"/>
      <c r="H14" s="291"/>
      <c r="I14" s="292"/>
      <c r="L14" s="290"/>
      <c r="M14" s="291"/>
      <c r="N14" s="291"/>
      <c r="O14" s="291"/>
      <c r="P14" s="291"/>
      <c r="Q14" s="291"/>
      <c r="R14" s="291"/>
      <c r="S14" s="291"/>
      <c r="T14" s="292"/>
    </row>
    <row r="15" spans="1:20" x14ac:dyDescent="0.2">
      <c r="A15" s="287"/>
      <c r="B15" s="288"/>
      <c r="C15" s="288"/>
      <c r="D15" s="288"/>
      <c r="E15" s="288"/>
      <c r="F15" s="288"/>
      <c r="G15" s="288"/>
      <c r="H15" s="288"/>
      <c r="I15" s="289"/>
      <c r="L15" s="287"/>
      <c r="M15" s="288"/>
      <c r="N15" s="288"/>
      <c r="O15" s="288"/>
      <c r="P15" s="288"/>
      <c r="Q15" s="288"/>
      <c r="R15" s="288"/>
      <c r="S15" s="288"/>
      <c r="T15" s="289"/>
    </row>
    <row r="16" spans="1:20" x14ac:dyDescent="0.2">
      <c r="A16" s="290"/>
      <c r="B16" s="291"/>
      <c r="C16" s="291"/>
      <c r="D16" s="291"/>
      <c r="E16" s="291"/>
      <c r="F16" s="291"/>
      <c r="G16" s="291"/>
      <c r="H16" s="291"/>
      <c r="I16" s="292"/>
      <c r="L16" s="290"/>
      <c r="M16" s="291"/>
      <c r="N16" s="291"/>
      <c r="O16" s="291"/>
      <c r="P16" s="291"/>
      <c r="Q16" s="291"/>
      <c r="R16" s="291"/>
      <c r="S16" s="291"/>
      <c r="T16" s="292"/>
    </row>
    <row r="17" spans="1:20" x14ac:dyDescent="0.2">
      <c r="A17" s="287"/>
      <c r="B17" s="288"/>
      <c r="C17" s="288"/>
      <c r="D17" s="288"/>
      <c r="E17" s="288"/>
      <c r="F17" s="288"/>
      <c r="G17" s="288"/>
      <c r="H17" s="288"/>
      <c r="I17" s="289"/>
      <c r="L17" s="287"/>
      <c r="M17" s="288"/>
      <c r="N17" s="288"/>
      <c r="O17" s="288"/>
      <c r="P17" s="288"/>
      <c r="Q17" s="288"/>
      <c r="R17" s="288"/>
      <c r="S17" s="288"/>
      <c r="T17" s="289"/>
    </row>
    <row r="18" spans="1:20" x14ac:dyDescent="0.2">
      <c r="A18" s="290"/>
      <c r="B18" s="291"/>
      <c r="C18" s="291"/>
      <c r="D18" s="291"/>
      <c r="E18" s="291"/>
      <c r="F18" s="291"/>
      <c r="G18" s="291"/>
      <c r="H18" s="291"/>
      <c r="I18" s="292"/>
      <c r="K18" t="s">
        <v>144</v>
      </c>
      <c r="L18" s="290"/>
      <c r="M18" s="291"/>
      <c r="N18" s="291"/>
      <c r="O18" s="291"/>
      <c r="P18" s="291"/>
      <c r="Q18" s="291"/>
      <c r="R18" s="291"/>
      <c r="S18" s="291"/>
      <c r="T18" s="292"/>
    </row>
    <row r="19" spans="1:20" x14ac:dyDescent="0.2">
      <c r="A19" s="287"/>
      <c r="B19" s="288"/>
      <c r="C19" s="288"/>
      <c r="D19" s="288"/>
      <c r="E19" s="288"/>
      <c r="F19" s="288"/>
      <c r="G19" s="288"/>
      <c r="H19" s="288"/>
      <c r="I19" s="289"/>
      <c r="K19" t="s">
        <v>123</v>
      </c>
      <c r="L19" s="287"/>
      <c r="M19" s="288"/>
      <c r="N19" s="288"/>
      <c r="O19" s="288"/>
      <c r="P19" s="288"/>
      <c r="Q19" s="288"/>
      <c r="R19" s="288"/>
      <c r="S19" s="288"/>
      <c r="T19" s="289"/>
    </row>
    <row r="20" spans="1:20" x14ac:dyDescent="0.2">
      <c r="A20" s="290"/>
      <c r="B20" s="291"/>
      <c r="C20" s="291"/>
      <c r="D20" s="291"/>
      <c r="E20" s="291"/>
      <c r="F20" s="291"/>
      <c r="G20" s="291"/>
      <c r="H20" s="291"/>
      <c r="I20" s="292"/>
      <c r="K20" t="s">
        <v>184</v>
      </c>
      <c r="L20" s="290"/>
      <c r="M20" s="291"/>
      <c r="N20" s="291"/>
      <c r="O20" s="291"/>
      <c r="P20" s="291"/>
      <c r="Q20" s="291"/>
      <c r="R20" s="291"/>
      <c r="S20" s="291"/>
      <c r="T20" s="292"/>
    </row>
    <row r="21" spans="1:20" x14ac:dyDescent="0.2">
      <c r="A21" s="287"/>
      <c r="B21" s="288"/>
      <c r="C21" s="288"/>
      <c r="D21" s="288"/>
      <c r="E21" s="288"/>
      <c r="F21" s="288"/>
      <c r="G21" s="288"/>
      <c r="H21" s="288"/>
      <c r="I21" s="289"/>
      <c r="K21" t="str">
        <f>'Cover Page'!N16</f>
        <v/>
      </c>
      <c r="L21" s="287"/>
      <c r="M21" s="288"/>
      <c r="N21" s="288"/>
      <c r="O21" s="288"/>
      <c r="P21" s="288"/>
      <c r="Q21" s="288"/>
      <c r="R21" s="288"/>
      <c r="S21" s="288"/>
      <c r="T21" s="289"/>
    </row>
    <row r="22" spans="1:20" x14ac:dyDescent="0.2">
      <c r="A22" s="290"/>
      <c r="B22" s="291"/>
      <c r="C22" s="291"/>
      <c r="D22" s="291"/>
      <c r="E22" s="291"/>
      <c r="F22" s="291"/>
      <c r="G22" s="291"/>
      <c r="H22" s="291"/>
      <c r="I22" s="292"/>
      <c r="K22" t="str">
        <f>CONCATENATE(K18,K21)</f>
        <v>Equip Failure Rpt</v>
      </c>
      <c r="L22" s="290"/>
      <c r="M22" s="291"/>
      <c r="N22" s="291"/>
      <c r="O22" s="291"/>
      <c r="P22" s="291"/>
      <c r="Q22" s="291"/>
      <c r="R22" s="291"/>
      <c r="S22" s="291"/>
      <c r="T22" s="292"/>
    </row>
    <row r="23" spans="1:20" x14ac:dyDescent="0.2">
      <c r="A23" s="287"/>
      <c r="B23" s="288"/>
      <c r="C23" s="288"/>
      <c r="D23" s="288"/>
      <c r="E23" s="288"/>
      <c r="F23" s="288"/>
      <c r="G23" s="288"/>
      <c r="H23" s="288"/>
      <c r="I23" s="289"/>
      <c r="K23" t="str">
        <f>CONCATENATE(K19,K21)</f>
        <v>HSE Report</v>
      </c>
      <c r="L23" s="287"/>
      <c r="M23" s="288"/>
      <c r="N23" s="288"/>
      <c r="O23" s="288"/>
      <c r="P23" s="288"/>
      <c r="Q23" s="288"/>
      <c r="R23" s="288"/>
      <c r="S23" s="288"/>
      <c r="T23" s="289"/>
    </row>
    <row r="24" spans="1:20" x14ac:dyDescent="0.2">
      <c r="A24" s="290"/>
      <c r="B24" s="291"/>
      <c r="C24" s="291"/>
      <c r="D24" s="291"/>
      <c r="E24" s="291"/>
      <c r="F24" s="291"/>
      <c r="G24" s="291"/>
      <c r="H24" s="291"/>
      <c r="I24" s="292"/>
      <c r="K24" t="str">
        <f>CONCATENATE(K20,K21)</f>
        <v>Equip.Ser.Fail.</v>
      </c>
      <c r="L24" s="290"/>
      <c r="M24" s="291"/>
      <c r="N24" s="291"/>
      <c r="O24" s="291"/>
      <c r="P24" s="291"/>
      <c r="Q24" s="291"/>
      <c r="R24" s="291"/>
      <c r="S24" s="291"/>
      <c r="T24" s="292"/>
    </row>
    <row r="25" spans="1:20" x14ac:dyDescent="0.2">
      <c r="A25" s="287"/>
      <c r="B25" s="288"/>
      <c r="C25" s="288"/>
      <c r="D25" s="288"/>
      <c r="E25" s="288"/>
      <c r="F25" s="288"/>
      <c r="G25" s="288"/>
      <c r="H25" s="288"/>
      <c r="I25" s="289"/>
      <c r="L25" s="287"/>
      <c r="M25" s="288"/>
      <c r="N25" s="288"/>
      <c r="O25" s="288"/>
      <c r="P25" s="288"/>
      <c r="Q25" s="288"/>
      <c r="R25" s="288"/>
      <c r="S25" s="288"/>
      <c r="T25" s="289"/>
    </row>
    <row r="26" spans="1:20" x14ac:dyDescent="0.2">
      <c r="A26" s="290"/>
      <c r="B26" s="291"/>
      <c r="C26" s="291"/>
      <c r="D26" s="291"/>
      <c r="E26" s="291"/>
      <c r="F26" s="291"/>
      <c r="G26" s="291"/>
      <c r="H26" s="291"/>
      <c r="I26" s="292"/>
      <c r="L26" s="290"/>
      <c r="M26" s="291"/>
      <c r="N26" s="291"/>
      <c r="O26" s="291"/>
      <c r="P26" s="291"/>
      <c r="Q26" s="291"/>
      <c r="R26" s="291"/>
      <c r="S26" s="291"/>
      <c r="T26" s="292"/>
    </row>
    <row r="27" spans="1:20" x14ac:dyDescent="0.2">
      <c r="A27" s="604" t="s">
        <v>88</v>
      </c>
      <c r="B27" s="605"/>
      <c r="C27" s="605"/>
      <c r="D27" s="605"/>
      <c r="E27" s="605"/>
      <c r="F27" s="585"/>
      <c r="G27" s="585"/>
      <c r="H27" s="585"/>
      <c r="I27" s="586"/>
      <c r="L27" s="604" t="s">
        <v>88</v>
      </c>
      <c r="M27" s="605"/>
      <c r="N27" s="605"/>
      <c r="O27" s="605"/>
      <c r="P27" s="605"/>
      <c r="Q27" s="585"/>
      <c r="R27" s="585"/>
      <c r="S27" s="585"/>
      <c r="T27" s="586"/>
    </row>
    <row r="28" spans="1:20" x14ac:dyDescent="0.2">
      <c r="A28" s="648" t="s">
        <v>566</v>
      </c>
      <c r="B28" s="650"/>
      <c r="C28" s="650"/>
      <c r="D28" s="650"/>
      <c r="E28" s="650"/>
      <c r="F28" s="650"/>
      <c r="G28" s="650"/>
      <c r="H28" s="650"/>
      <c r="I28" s="651"/>
      <c r="L28" s="290"/>
      <c r="M28" s="291"/>
      <c r="N28" s="291"/>
      <c r="O28" s="291"/>
      <c r="P28" s="291"/>
      <c r="Q28" s="291"/>
      <c r="R28" s="291"/>
      <c r="S28" s="291"/>
      <c r="T28" s="292"/>
    </row>
    <row r="29" spans="1:20" x14ac:dyDescent="0.2">
      <c r="A29" s="647" t="s">
        <v>567</v>
      </c>
      <c r="B29" s="658"/>
      <c r="C29" s="658"/>
      <c r="D29" s="658"/>
      <c r="E29" s="658"/>
      <c r="F29" s="658"/>
      <c r="G29" s="658"/>
      <c r="H29" s="658"/>
      <c r="I29" s="659"/>
      <c r="L29" s="287"/>
      <c r="M29" s="288"/>
      <c r="N29" s="288"/>
      <c r="O29" s="288"/>
      <c r="P29" s="288"/>
      <c r="Q29" s="288"/>
      <c r="R29" s="288"/>
      <c r="S29" s="288"/>
      <c r="T29" s="289"/>
    </row>
    <row r="30" spans="1:20" ht="12.75" customHeight="1" x14ac:dyDescent="0.2">
      <c r="A30" s="648"/>
      <c r="B30" s="650"/>
      <c r="C30" s="650"/>
      <c r="D30" s="650"/>
      <c r="E30" s="650"/>
      <c r="F30" s="650"/>
      <c r="G30" s="650"/>
      <c r="H30" s="650"/>
      <c r="I30" s="651"/>
      <c r="L30" s="290"/>
      <c r="M30" s="291"/>
      <c r="N30" s="291"/>
      <c r="O30" s="291"/>
      <c r="P30" s="291"/>
      <c r="Q30" s="291"/>
      <c r="R30" s="291"/>
      <c r="S30" s="291"/>
      <c r="T30" s="292"/>
    </row>
    <row r="31" spans="1:20" x14ac:dyDescent="0.2">
      <c r="A31" s="647"/>
      <c r="B31" s="658"/>
      <c r="C31" s="658"/>
      <c r="D31" s="658"/>
      <c r="E31" s="658"/>
      <c r="F31" s="658"/>
      <c r="G31" s="658"/>
      <c r="H31" s="658"/>
      <c r="I31" s="659"/>
      <c r="L31" s="287"/>
      <c r="M31" s="288"/>
      <c r="N31" s="288"/>
      <c r="O31" s="288"/>
      <c r="P31" s="288"/>
      <c r="Q31" s="288"/>
      <c r="R31" s="288"/>
      <c r="S31" s="288"/>
      <c r="T31" s="289"/>
    </row>
    <row r="32" spans="1:20" x14ac:dyDescent="0.2">
      <c r="A32" s="648"/>
      <c r="B32" s="650"/>
      <c r="C32" s="650"/>
      <c r="D32" s="650"/>
      <c r="E32" s="650"/>
      <c r="F32" s="650"/>
      <c r="G32" s="650"/>
      <c r="H32" s="650"/>
      <c r="I32" s="651"/>
      <c r="L32" s="290"/>
      <c r="M32" s="291"/>
      <c r="N32" s="291"/>
      <c r="O32" s="291"/>
      <c r="P32" s="291"/>
      <c r="Q32" s="291"/>
      <c r="R32" s="291"/>
      <c r="S32" s="291"/>
      <c r="T32" s="292"/>
    </row>
    <row r="33" spans="1:20" x14ac:dyDescent="0.2">
      <c r="A33" s="655"/>
      <c r="B33" s="656"/>
      <c r="C33" s="656"/>
      <c r="D33" s="656"/>
      <c r="E33" s="656"/>
      <c r="F33" s="656"/>
      <c r="G33" s="656"/>
      <c r="H33" s="656"/>
      <c r="I33" s="657"/>
      <c r="L33" s="660"/>
      <c r="M33" s="661"/>
      <c r="N33" s="661"/>
      <c r="O33" s="661"/>
      <c r="P33" s="661"/>
      <c r="Q33" s="661"/>
      <c r="R33" s="661"/>
      <c r="S33" s="661"/>
      <c r="T33" s="662"/>
    </row>
    <row r="34" spans="1:20" x14ac:dyDescent="0.2">
      <c r="A34" s="652"/>
      <c r="B34" s="653"/>
      <c r="C34" s="653"/>
      <c r="D34" s="653"/>
      <c r="E34" s="653"/>
      <c r="F34" s="653"/>
      <c r="G34" s="653"/>
      <c r="H34" s="653"/>
      <c r="I34" s="654"/>
      <c r="L34" s="582"/>
      <c r="M34" s="583"/>
      <c r="N34" s="583"/>
      <c r="O34" s="583"/>
      <c r="P34" s="583"/>
      <c r="Q34" s="583"/>
      <c r="R34" s="583"/>
      <c r="S34" s="583"/>
      <c r="T34" s="584"/>
    </row>
    <row r="35" spans="1:20" x14ac:dyDescent="0.2">
      <c r="A35" s="647"/>
      <c r="B35" s="658"/>
      <c r="C35" s="658"/>
      <c r="D35" s="658"/>
      <c r="E35" s="658"/>
      <c r="F35" s="658"/>
      <c r="G35" s="658"/>
      <c r="H35" s="658"/>
      <c r="I35" s="659"/>
      <c r="L35" s="287"/>
      <c r="M35" s="288"/>
      <c r="N35" s="288"/>
      <c r="O35" s="288"/>
      <c r="P35" s="288"/>
      <c r="Q35" s="288"/>
      <c r="R35" s="288"/>
      <c r="S35" s="288"/>
      <c r="T35" s="289"/>
    </row>
    <row r="36" spans="1:20" x14ac:dyDescent="0.2">
      <c r="A36" s="648"/>
      <c r="B36" s="650"/>
      <c r="C36" s="650"/>
      <c r="D36" s="650"/>
      <c r="E36" s="650"/>
      <c r="F36" s="650"/>
      <c r="G36" s="650"/>
      <c r="H36" s="650"/>
      <c r="I36" s="651"/>
      <c r="L36" s="290"/>
      <c r="M36" s="291"/>
      <c r="N36" s="291"/>
      <c r="O36" s="291"/>
      <c r="P36" s="291"/>
      <c r="Q36" s="291"/>
      <c r="R36" s="291"/>
      <c r="S36" s="291"/>
      <c r="T36" s="292"/>
    </row>
    <row r="37" spans="1:20" x14ac:dyDescent="0.2">
      <c r="A37" s="648"/>
      <c r="B37" s="650"/>
      <c r="C37" s="650"/>
      <c r="D37" s="650"/>
      <c r="E37" s="650"/>
      <c r="F37" s="650"/>
      <c r="G37" s="650"/>
      <c r="H37" s="650"/>
      <c r="I37" s="651"/>
      <c r="L37" s="638"/>
      <c r="M37" s="609"/>
      <c r="N37" s="609"/>
      <c r="O37" s="609"/>
      <c r="P37" s="609"/>
      <c r="Q37" s="609"/>
      <c r="R37" s="291"/>
      <c r="S37" s="291"/>
      <c r="T37" s="292"/>
    </row>
    <row r="38" spans="1:20" x14ac:dyDescent="0.2">
      <c r="A38" s="648"/>
      <c r="B38" s="650"/>
      <c r="C38" s="650"/>
      <c r="D38" s="650"/>
      <c r="E38" s="650"/>
      <c r="F38" s="650"/>
      <c r="G38" s="650"/>
      <c r="H38" s="650"/>
      <c r="I38" s="651"/>
      <c r="L38" s="290"/>
      <c r="M38" s="291"/>
      <c r="N38" s="291"/>
      <c r="O38" s="291"/>
      <c r="P38" s="291"/>
      <c r="Q38" s="291"/>
      <c r="R38" s="291"/>
      <c r="S38" s="291"/>
      <c r="T38" s="292"/>
    </row>
    <row r="39" spans="1:20" x14ac:dyDescent="0.2">
      <c r="A39" s="647"/>
      <c r="B39" s="658"/>
      <c r="C39" s="658"/>
      <c r="D39" s="658"/>
      <c r="E39" s="658"/>
      <c r="F39" s="658"/>
      <c r="G39" s="658"/>
      <c r="H39" s="658"/>
      <c r="I39" s="659"/>
      <c r="L39" s="287"/>
      <c r="M39" s="288"/>
      <c r="N39" s="288"/>
      <c r="O39" s="288"/>
      <c r="P39" s="288"/>
      <c r="Q39" s="288"/>
      <c r="R39" s="288"/>
      <c r="S39" s="288"/>
      <c r="T39" s="289"/>
    </row>
    <row r="40" spans="1:20" x14ac:dyDescent="0.2">
      <c r="A40" s="648"/>
      <c r="B40" s="650"/>
      <c r="C40" s="650"/>
      <c r="D40" s="650"/>
      <c r="E40" s="650"/>
      <c r="F40" s="650"/>
      <c r="G40" s="650"/>
      <c r="H40" s="650"/>
      <c r="I40" s="651"/>
      <c r="L40" s="290"/>
      <c r="M40" s="291"/>
      <c r="N40" s="291"/>
      <c r="O40" s="291"/>
      <c r="P40" s="291"/>
      <c r="Q40" s="291"/>
      <c r="R40" s="291"/>
      <c r="S40" s="291"/>
      <c r="T40" s="292"/>
    </row>
    <row r="41" spans="1:20" x14ac:dyDescent="0.2">
      <c r="A41" s="666"/>
      <c r="B41" s="646"/>
      <c r="C41" s="646"/>
      <c r="D41" s="646"/>
      <c r="E41" s="646"/>
      <c r="F41" s="646"/>
      <c r="G41" s="646"/>
      <c r="H41" s="646"/>
      <c r="I41" s="667"/>
      <c r="L41" s="626"/>
      <c r="M41" s="600"/>
      <c r="N41" s="600"/>
      <c r="O41" s="600"/>
      <c r="P41" s="600"/>
      <c r="Q41" s="600"/>
      <c r="R41" s="600"/>
      <c r="S41" s="600"/>
      <c r="T41" s="601"/>
    </row>
    <row r="42" spans="1:20" x14ac:dyDescent="0.2">
      <c r="A42" s="631"/>
      <c r="B42" s="632"/>
      <c r="C42" s="632"/>
      <c r="D42" s="632"/>
      <c r="E42" s="632"/>
      <c r="F42" s="632"/>
      <c r="G42" s="632"/>
      <c r="H42" s="632"/>
      <c r="I42" s="633"/>
      <c r="L42" s="631"/>
      <c r="M42" s="632"/>
      <c r="N42" s="632"/>
      <c r="O42" s="632"/>
      <c r="P42" s="632"/>
      <c r="Q42" s="632"/>
      <c r="R42" s="632"/>
      <c r="S42" s="632"/>
      <c r="T42" s="633"/>
    </row>
    <row r="43" spans="1:20" x14ac:dyDescent="0.2">
      <c r="A43" s="73" t="s">
        <v>210</v>
      </c>
      <c r="B43" s="79"/>
      <c r="C43" s="79"/>
      <c r="D43" s="79"/>
      <c r="E43" s="79"/>
      <c r="F43" s="609"/>
      <c r="G43" s="608"/>
      <c r="H43" s="608"/>
      <c r="I43" s="610"/>
      <c r="L43" s="73" t="s">
        <v>210</v>
      </c>
      <c r="M43" s="79"/>
      <c r="N43" s="79"/>
      <c r="O43" s="79"/>
      <c r="P43" s="79"/>
      <c r="Q43" s="609"/>
      <c r="R43" s="608"/>
      <c r="S43" s="608"/>
      <c r="T43" s="610"/>
    </row>
    <row r="44" spans="1:20" x14ac:dyDescent="0.2">
      <c r="A44" s="615"/>
      <c r="B44" s="616"/>
      <c r="C44" s="616"/>
      <c r="D44" s="616"/>
      <c r="E44" s="616"/>
      <c r="F44" s="616"/>
      <c r="G44" s="616"/>
      <c r="H44" s="616"/>
      <c r="I44" s="617"/>
      <c r="L44" s="615"/>
      <c r="M44" s="616"/>
      <c r="N44" s="616"/>
      <c r="O44" s="616"/>
      <c r="P44" s="616"/>
      <c r="Q44" s="616"/>
      <c r="R44" s="616"/>
      <c r="S44" s="616"/>
      <c r="T44" s="617"/>
    </row>
    <row r="45" spans="1:20" x14ac:dyDescent="0.2">
      <c r="A45" s="618"/>
      <c r="B45" s="608"/>
      <c r="C45" s="608"/>
      <c r="D45" s="608"/>
      <c r="E45" s="608"/>
      <c r="F45" s="608"/>
      <c r="G45" s="608"/>
      <c r="H45" s="608"/>
      <c r="I45" s="610"/>
      <c r="L45" s="618"/>
      <c r="M45" s="608"/>
      <c r="N45" s="608"/>
      <c r="O45" s="608"/>
      <c r="P45" s="608"/>
      <c r="Q45" s="608"/>
      <c r="R45" s="608"/>
      <c r="S45" s="608"/>
      <c r="T45" s="610"/>
    </row>
    <row r="46" spans="1:20" x14ac:dyDescent="0.2">
      <c r="A46" s="615"/>
      <c r="B46" s="616"/>
      <c r="C46" s="616"/>
      <c r="D46" s="616"/>
      <c r="E46" s="616"/>
      <c r="F46" s="616"/>
      <c r="G46" s="616"/>
      <c r="H46" s="616"/>
      <c r="I46" s="617"/>
      <c r="L46" s="615"/>
      <c r="M46" s="616"/>
      <c r="N46" s="616"/>
      <c r="O46" s="616"/>
      <c r="P46" s="616"/>
      <c r="Q46" s="616"/>
      <c r="R46" s="616"/>
      <c r="S46" s="616"/>
      <c r="T46" s="617"/>
    </row>
    <row r="47" spans="1:20" x14ac:dyDescent="0.2">
      <c r="A47" s="618"/>
      <c r="B47" s="608"/>
      <c r="C47" s="608"/>
      <c r="D47" s="608"/>
      <c r="E47" s="608"/>
      <c r="F47" s="608"/>
      <c r="G47" s="608"/>
      <c r="H47" s="608"/>
      <c r="I47" s="610"/>
      <c r="L47" s="618"/>
      <c r="M47" s="608"/>
      <c r="N47" s="608"/>
      <c r="O47" s="608"/>
      <c r="P47" s="608"/>
      <c r="Q47" s="608"/>
      <c r="R47" s="608"/>
      <c r="S47" s="608"/>
      <c r="T47" s="610"/>
    </row>
    <row r="48" spans="1:20" x14ac:dyDescent="0.2">
      <c r="A48" s="80" t="s">
        <v>211</v>
      </c>
      <c r="B48" s="70"/>
      <c r="C48" s="291"/>
      <c r="D48" s="608"/>
      <c r="E48" s="608"/>
      <c r="F48" s="608"/>
      <c r="G48" s="96" t="s">
        <v>48</v>
      </c>
      <c r="H48" s="623"/>
      <c r="I48" s="624"/>
      <c r="L48" s="80" t="s">
        <v>211</v>
      </c>
      <c r="M48" s="70"/>
      <c r="N48" s="291"/>
      <c r="O48" s="608"/>
      <c r="P48" s="608"/>
      <c r="Q48" s="608"/>
      <c r="R48" s="96" t="s">
        <v>48</v>
      </c>
      <c r="S48" s="623"/>
      <c r="T48" s="624"/>
    </row>
    <row r="49" spans="1:20" x14ac:dyDescent="0.2">
      <c r="A49" s="618"/>
      <c r="B49" s="608"/>
      <c r="C49" s="608"/>
      <c r="D49" s="608"/>
      <c r="E49" s="608"/>
      <c r="F49" s="608"/>
      <c r="G49" s="608"/>
      <c r="H49" s="608"/>
      <c r="I49" s="610"/>
      <c r="L49" s="618"/>
      <c r="M49" s="608"/>
      <c r="N49" s="608"/>
      <c r="O49" s="608"/>
      <c r="P49" s="608"/>
      <c r="Q49" s="608"/>
      <c r="R49" s="608"/>
      <c r="S49" s="608"/>
      <c r="T49" s="610"/>
    </row>
    <row r="50" spans="1:20" x14ac:dyDescent="0.2">
      <c r="A50" s="634" t="s">
        <v>272</v>
      </c>
      <c r="B50" s="625"/>
      <c r="C50" s="625"/>
      <c r="D50" s="625"/>
      <c r="E50" s="625"/>
      <c r="F50" s="625"/>
      <c r="G50" s="625"/>
      <c r="H50" s="625"/>
      <c r="I50" s="635"/>
      <c r="L50" s="634"/>
      <c r="M50" s="625"/>
      <c r="N50" s="625"/>
      <c r="O50" s="625"/>
      <c r="P50" s="625"/>
      <c r="Q50" s="625"/>
      <c r="R50" s="625"/>
      <c r="S50" s="625"/>
      <c r="T50" s="635"/>
    </row>
    <row r="51" spans="1:20" ht="13.5" thickBot="1" x14ac:dyDescent="0.25">
      <c r="A51" s="663" t="str">
        <f>'Cover Page'!A33</f>
        <v>Rev.5    2013</v>
      </c>
      <c r="B51" s="664"/>
      <c r="C51" s="664"/>
      <c r="D51" s="664"/>
      <c r="E51" s="664"/>
      <c r="F51" s="664"/>
      <c r="G51" s="664"/>
      <c r="H51" s="664"/>
      <c r="I51" s="665"/>
    </row>
    <row r="52" spans="1:20" ht="27" x14ac:dyDescent="0.2">
      <c r="L52" s="367" t="s">
        <v>123</v>
      </c>
      <c r="M52" s="368"/>
      <c r="N52" s="368"/>
      <c r="O52" s="368"/>
      <c r="P52" s="368"/>
      <c r="Q52" s="368"/>
      <c r="R52" s="368"/>
      <c r="S52" s="74" t="s">
        <v>143</v>
      </c>
      <c r="T52" s="55"/>
    </row>
    <row r="53" spans="1:20" ht="12.75" customHeight="1" x14ac:dyDescent="0.2">
      <c r="L53" s="370"/>
      <c r="M53" s="611"/>
      <c r="N53" s="611"/>
      <c r="O53" s="611"/>
      <c r="P53" s="611"/>
      <c r="Q53" s="611"/>
      <c r="R53" s="611"/>
      <c r="S53" s="611"/>
      <c r="T53" s="612"/>
    </row>
    <row r="54" spans="1:20" ht="12.75" customHeight="1" x14ac:dyDescent="0.2">
      <c r="L54" s="578" t="s">
        <v>31</v>
      </c>
      <c r="M54" s="503"/>
      <c r="N54" s="317"/>
      <c r="O54" s="317"/>
      <c r="P54" s="317"/>
      <c r="Q54" s="187"/>
      <c r="R54" s="16" t="s">
        <v>48</v>
      </c>
      <c r="S54" s="65"/>
      <c r="T54" s="62"/>
    </row>
    <row r="55" spans="1:20" x14ac:dyDescent="0.2">
      <c r="L55" s="578" t="s">
        <v>53</v>
      </c>
      <c r="M55" s="503"/>
      <c r="N55" s="305"/>
      <c r="O55" s="305"/>
      <c r="P55" s="305"/>
      <c r="Q55" s="579" t="s">
        <v>86</v>
      </c>
      <c r="R55" s="579"/>
      <c r="S55" s="18"/>
      <c r="T55" s="69"/>
    </row>
    <row r="56" spans="1:20" x14ac:dyDescent="0.2">
      <c r="L56" s="578" t="s">
        <v>124</v>
      </c>
      <c r="M56" s="503"/>
      <c r="N56" s="66"/>
      <c r="O56" s="97" t="s">
        <v>129</v>
      </c>
      <c r="P56" s="97"/>
      <c r="Q56" s="97"/>
      <c r="R56" s="97"/>
      <c r="S56" s="97"/>
      <c r="T56" s="98"/>
    </row>
    <row r="57" spans="1:20" x14ac:dyDescent="0.2">
      <c r="L57" s="639" t="s">
        <v>125</v>
      </c>
      <c r="M57" s="640"/>
      <c r="N57" s="317"/>
      <c r="O57" s="317"/>
      <c r="P57" s="317"/>
      <c r="Q57" s="317"/>
      <c r="R57" s="317"/>
      <c r="S57" s="317"/>
      <c r="T57" s="451"/>
    </row>
    <row r="58" spans="1:20" x14ac:dyDescent="0.2">
      <c r="L58" s="71" t="s">
        <v>127</v>
      </c>
      <c r="M58" s="72"/>
      <c r="N58" s="72"/>
      <c r="O58" s="291"/>
      <c r="P58" s="291"/>
      <c r="Q58" s="291"/>
      <c r="R58" s="291"/>
      <c r="S58" s="291"/>
      <c r="T58" s="292"/>
    </row>
    <row r="59" spans="1:20" ht="12.75" customHeight="1" x14ac:dyDescent="0.2">
      <c r="L59" s="290"/>
      <c r="M59" s="291"/>
      <c r="N59" s="291"/>
      <c r="O59" s="291"/>
      <c r="P59" s="291"/>
      <c r="Q59" s="291"/>
      <c r="R59" s="291"/>
      <c r="S59" s="291"/>
      <c r="T59" s="292"/>
    </row>
    <row r="60" spans="1:20" x14ac:dyDescent="0.2">
      <c r="L60" s="290"/>
      <c r="M60" s="291"/>
      <c r="N60" s="291"/>
      <c r="O60" s="291"/>
      <c r="P60" s="291"/>
      <c r="Q60" s="291"/>
      <c r="R60" s="291"/>
      <c r="S60" s="291"/>
      <c r="T60" s="292"/>
    </row>
    <row r="61" spans="1:20" x14ac:dyDescent="0.2">
      <c r="L61" s="290"/>
      <c r="M61" s="291"/>
      <c r="N61" s="291"/>
      <c r="O61" s="291"/>
      <c r="P61" s="291"/>
      <c r="Q61" s="291"/>
      <c r="R61" s="291"/>
      <c r="S61" s="291"/>
      <c r="T61" s="292"/>
    </row>
    <row r="62" spans="1:20" x14ac:dyDescent="0.2">
      <c r="L62" s="287"/>
      <c r="M62" s="288"/>
      <c r="N62" s="288"/>
      <c r="O62" s="288"/>
      <c r="P62" s="288"/>
      <c r="Q62" s="288"/>
      <c r="R62" s="288"/>
      <c r="S62" s="288"/>
      <c r="T62" s="289"/>
    </row>
    <row r="63" spans="1:20" x14ac:dyDescent="0.2">
      <c r="L63" s="290"/>
      <c r="M63" s="291"/>
      <c r="N63" s="291"/>
      <c r="O63" s="291"/>
      <c r="P63" s="291"/>
      <c r="Q63" s="291"/>
      <c r="R63" s="291"/>
      <c r="S63" s="291"/>
      <c r="T63" s="292"/>
    </row>
    <row r="64" spans="1:20" x14ac:dyDescent="0.2">
      <c r="L64" s="287"/>
      <c r="M64" s="288"/>
      <c r="N64" s="288"/>
      <c r="O64" s="288"/>
      <c r="P64" s="288"/>
      <c r="Q64" s="288"/>
      <c r="R64" s="288"/>
      <c r="S64" s="288"/>
      <c r="T64" s="289"/>
    </row>
    <row r="65" spans="12:20" x14ac:dyDescent="0.2">
      <c r="L65" s="290"/>
      <c r="M65" s="291"/>
      <c r="N65" s="291"/>
      <c r="O65" s="291"/>
      <c r="P65" s="291"/>
      <c r="Q65" s="291"/>
      <c r="R65" s="291"/>
      <c r="S65" s="291"/>
      <c r="T65" s="292"/>
    </row>
    <row r="66" spans="12:20" x14ac:dyDescent="0.2">
      <c r="L66" s="290"/>
      <c r="M66" s="291"/>
      <c r="N66" s="291"/>
      <c r="O66" s="291"/>
      <c r="P66" s="291"/>
      <c r="Q66" s="291"/>
      <c r="R66" s="291"/>
      <c r="S66" s="291"/>
      <c r="T66" s="292"/>
    </row>
    <row r="67" spans="12:20" x14ac:dyDescent="0.2">
      <c r="L67" s="290"/>
      <c r="M67" s="291"/>
      <c r="N67" s="291"/>
      <c r="O67" s="291"/>
      <c r="P67" s="291"/>
      <c r="Q67" s="291"/>
      <c r="R67" s="291"/>
      <c r="S67" s="291"/>
      <c r="T67" s="292"/>
    </row>
    <row r="68" spans="12:20" x14ac:dyDescent="0.2">
      <c r="L68" s="290"/>
      <c r="M68" s="291"/>
      <c r="N68" s="291"/>
      <c r="O68" s="291"/>
      <c r="P68" s="291"/>
      <c r="Q68" s="291"/>
      <c r="R68" s="291"/>
      <c r="S68" s="291"/>
      <c r="T68" s="292"/>
    </row>
    <row r="69" spans="12:20" x14ac:dyDescent="0.2">
      <c r="L69" s="290"/>
      <c r="M69" s="291"/>
      <c r="N69" s="291"/>
      <c r="O69" s="291"/>
      <c r="P69" s="291"/>
      <c r="Q69" s="291"/>
      <c r="R69" s="291"/>
      <c r="S69" s="291"/>
      <c r="T69" s="292"/>
    </row>
    <row r="70" spans="12:20" x14ac:dyDescent="0.2">
      <c r="L70" s="290"/>
      <c r="M70" s="291"/>
      <c r="N70" s="291"/>
      <c r="O70" s="291"/>
      <c r="P70" s="291"/>
      <c r="Q70" s="291"/>
      <c r="R70" s="291"/>
      <c r="S70" s="291"/>
      <c r="T70" s="292"/>
    </row>
    <row r="71" spans="12:20" x14ac:dyDescent="0.2">
      <c r="L71" s="290"/>
      <c r="M71" s="291"/>
      <c r="N71" s="291"/>
      <c r="O71" s="291"/>
      <c r="P71" s="291"/>
      <c r="Q71" s="291"/>
      <c r="R71" s="291"/>
      <c r="S71" s="291"/>
      <c r="T71" s="292"/>
    </row>
    <row r="72" spans="12:20" x14ac:dyDescent="0.2">
      <c r="L72" s="290"/>
      <c r="M72" s="291"/>
      <c r="N72" s="291"/>
      <c r="O72" s="291"/>
      <c r="P72" s="291"/>
      <c r="Q72" s="291"/>
      <c r="R72" s="291"/>
      <c r="S72" s="291"/>
      <c r="T72" s="292"/>
    </row>
    <row r="73" spans="12:20" x14ac:dyDescent="0.2">
      <c r="L73" s="290"/>
      <c r="M73" s="291"/>
      <c r="N73" s="291"/>
      <c r="O73" s="291"/>
      <c r="P73" s="291"/>
      <c r="Q73" s="291"/>
      <c r="R73" s="291"/>
      <c r="S73" s="291"/>
      <c r="T73" s="292"/>
    </row>
    <row r="74" spans="12:20" x14ac:dyDescent="0.2">
      <c r="L74" s="287"/>
      <c r="M74" s="288"/>
      <c r="N74" s="288"/>
      <c r="O74" s="288"/>
      <c r="P74" s="288"/>
      <c r="Q74" s="288"/>
      <c r="R74" s="288"/>
      <c r="S74" s="288"/>
      <c r="T74" s="289"/>
    </row>
    <row r="75" spans="12:20" x14ac:dyDescent="0.2">
      <c r="L75" s="290"/>
      <c r="M75" s="291"/>
      <c r="N75" s="291"/>
      <c r="O75" s="291"/>
      <c r="P75" s="291"/>
      <c r="Q75" s="291"/>
      <c r="R75" s="291"/>
      <c r="S75" s="291"/>
      <c r="T75" s="292"/>
    </row>
    <row r="76" spans="12:20" ht="12.75" customHeight="1" x14ac:dyDescent="0.2">
      <c r="L76" s="287"/>
      <c r="M76" s="288"/>
      <c r="N76" s="288"/>
      <c r="O76" s="288"/>
      <c r="P76" s="288"/>
      <c r="Q76" s="288"/>
      <c r="R76" s="288"/>
      <c r="S76" s="288"/>
      <c r="T76" s="289"/>
    </row>
    <row r="77" spans="12:20" ht="12.75" customHeight="1" x14ac:dyDescent="0.2">
      <c r="L77" s="290"/>
      <c r="M77" s="291"/>
      <c r="N77" s="291"/>
      <c r="O77" s="291"/>
      <c r="P77" s="291"/>
      <c r="Q77" s="291"/>
      <c r="R77" s="291"/>
      <c r="S77" s="291"/>
      <c r="T77" s="292"/>
    </row>
    <row r="78" spans="12:20" x14ac:dyDescent="0.2">
      <c r="L78" s="287"/>
      <c r="M78" s="288"/>
      <c r="N78" s="288"/>
      <c r="O78" s="288"/>
      <c r="P78" s="288"/>
      <c r="Q78" s="288"/>
      <c r="R78" s="288"/>
      <c r="S78" s="288"/>
      <c r="T78" s="289"/>
    </row>
    <row r="79" spans="12:20" x14ac:dyDescent="0.2">
      <c r="L79" s="290"/>
      <c r="M79" s="291"/>
      <c r="N79" s="291"/>
      <c r="O79" s="291"/>
      <c r="P79" s="291"/>
      <c r="Q79" s="291"/>
      <c r="R79" s="291"/>
      <c r="S79" s="291"/>
      <c r="T79" s="292"/>
    </row>
    <row r="80" spans="12:20" x14ac:dyDescent="0.2">
      <c r="L80" s="287"/>
      <c r="M80" s="288"/>
      <c r="N80" s="288"/>
      <c r="O80" s="288"/>
      <c r="P80" s="288"/>
      <c r="Q80" s="288"/>
      <c r="R80" s="288"/>
      <c r="S80" s="288"/>
      <c r="T80" s="289"/>
    </row>
    <row r="81" spans="12:20" x14ac:dyDescent="0.2">
      <c r="L81" s="290"/>
      <c r="M81" s="291"/>
      <c r="N81" s="291"/>
      <c r="O81" s="291"/>
      <c r="P81" s="291"/>
      <c r="Q81" s="291"/>
      <c r="R81" s="291"/>
      <c r="S81" s="291"/>
      <c r="T81" s="292"/>
    </row>
    <row r="82" spans="12:20" x14ac:dyDescent="0.2">
      <c r="L82" s="287"/>
      <c r="M82" s="288"/>
      <c r="N82" s="288"/>
      <c r="O82" s="288"/>
      <c r="P82" s="288"/>
      <c r="Q82" s="288"/>
      <c r="R82" s="288"/>
      <c r="S82" s="288"/>
      <c r="T82" s="289"/>
    </row>
    <row r="83" spans="12:20" x14ac:dyDescent="0.2">
      <c r="L83" s="290"/>
      <c r="M83" s="291"/>
      <c r="N83" s="291"/>
      <c r="O83" s="291"/>
      <c r="P83" s="291"/>
      <c r="Q83" s="291"/>
      <c r="R83" s="291"/>
      <c r="S83" s="291"/>
      <c r="T83" s="292"/>
    </row>
    <row r="84" spans="12:20" x14ac:dyDescent="0.2">
      <c r="L84" s="606" t="s">
        <v>130</v>
      </c>
      <c r="M84" s="607"/>
      <c r="N84" s="581"/>
      <c r="O84" s="291"/>
      <c r="P84" s="291"/>
      <c r="Q84" s="291"/>
      <c r="R84" s="291"/>
      <c r="S84" s="291"/>
      <c r="T84" s="292"/>
    </row>
    <row r="85" spans="12:20" x14ac:dyDescent="0.2">
      <c r="L85" s="290"/>
      <c r="M85" s="291"/>
      <c r="N85" s="291"/>
      <c r="O85" s="291"/>
      <c r="P85" s="291"/>
      <c r="Q85" s="291"/>
      <c r="R85" s="291"/>
      <c r="S85" s="291"/>
      <c r="T85" s="292"/>
    </row>
    <row r="86" spans="12:20" x14ac:dyDescent="0.2">
      <c r="L86" s="287"/>
      <c r="M86" s="288"/>
      <c r="N86" s="288"/>
      <c r="O86" s="288"/>
      <c r="P86" s="288"/>
      <c r="Q86" s="288"/>
      <c r="R86" s="288"/>
      <c r="S86" s="288"/>
      <c r="T86" s="289"/>
    </row>
    <row r="87" spans="12:20" x14ac:dyDescent="0.2">
      <c r="L87" s="290"/>
      <c r="M87" s="291"/>
      <c r="N87" s="291"/>
      <c r="O87" s="291"/>
      <c r="P87" s="291"/>
      <c r="Q87" s="291"/>
      <c r="R87" s="291"/>
      <c r="S87" s="291"/>
      <c r="T87" s="292"/>
    </row>
    <row r="88" spans="12:20" x14ac:dyDescent="0.2">
      <c r="L88" s="287"/>
      <c r="M88" s="288"/>
      <c r="N88" s="288"/>
      <c r="O88" s="288"/>
      <c r="P88" s="288"/>
      <c r="Q88" s="288"/>
      <c r="R88" s="288"/>
      <c r="S88" s="288"/>
      <c r="T88" s="289"/>
    </row>
    <row r="89" spans="12:20" x14ac:dyDescent="0.2">
      <c r="L89" s="290"/>
      <c r="M89" s="291"/>
      <c r="N89" s="291"/>
      <c r="O89" s="291"/>
      <c r="P89" s="291"/>
      <c r="Q89" s="291"/>
      <c r="R89" s="291"/>
      <c r="S89" s="291"/>
      <c r="T89" s="292"/>
    </row>
    <row r="90" spans="12:20" x14ac:dyDescent="0.2">
      <c r="L90" s="287"/>
      <c r="M90" s="288"/>
      <c r="N90" s="288"/>
      <c r="O90" s="288"/>
      <c r="P90" s="288"/>
      <c r="Q90" s="288"/>
      <c r="R90" s="288"/>
      <c r="S90" s="288"/>
      <c r="T90" s="289"/>
    </row>
    <row r="91" spans="12:20" x14ac:dyDescent="0.2">
      <c r="L91" s="290"/>
      <c r="M91" s="291"/>
      <c r="N91" s="291"/>
      <c r="O91" s="291"/>
      <c r="P91" s="291"/>
      <c r="Q91" s="291"/>
      <c r="R91" s="291"/>
      <c r="S91" s="291"/>
      <c r="T91" s="292"/>
    </row>
    <row r="92" spans="12:20" x14ac:dyDescent="0.2">
      <c r="L92" s="287"/>
      <c r="M92" s="288"/>
      <c r="N92" s="288"/>
      <c r="O92" s="288"/>
      <c r="P92" s="288"/>
      <c r="Q92" s="288"/>
      <c r="R92" s="288"/>
      <c r="S92" s="288"/>
      <c r="T92" s="289"/>
    </row>
    <row r="93" spans="12:20" x14ac:dyDescent="0.2">
      <c r="L93" s="290"/>
      <c r="M93" s="291"/>
      <c r="N93" s="291"/>
      <c r="O93" s="291"/>
      <c r="P93" s="291"/>
      <c r="Q93" s="291"/>
      <c r="R93" s="291"/>
      <c r="S93" s="291"/>
      <c r="T93" s="292"/>
    </row>
    <row r="94" spans="12:20" x14ac:dyDescent="0.2">
      <c r="L94" s="287"/>
      <c r="M94" s="288"/>
      <c r="N94" s="288"/>
      <c r="O94" s="288"/>
      <c r="P94" s="288"/>
      <c r="Q94" s="288"/>
      <c r="R94" s="288"/>
      <c r="S94" s="288"/>
      <c r="T94" s="289"/>
    </row>
    <row r="95" spans="12:20" x14ac:dyDescent="0.2">
      <c r="L95" s="290"/>
      <c r="M95" s="291"/>
      <c r="N95" s="291"/>
      <c r="O95" s="291"/>
      <c r="P95" s="291"/>
      <c r="Q95" s="291"/>
      <c r="R95" s="291"/>
      <c r="S95" s="291"/>
      <c r="T95" s="292"/>
    </row>
    <row r="96" spans="12:20" x14ac:dyDescent="0.2">
      <c r="L96" s="287"/>
      <c r="M96" s="288"/>
      <c r="N96" s="288"/>
      <c r="O96" s="288"/>
      <c r="P96" s="288"/>
      <c r="Q96" s="288"/>
      <c r="R96" s="288"/>
      <c r="S96" s="288"/>
      <c r="T96" s="289"/>
    </row>
    <row r="97" spans="12:20" x14ac:dyDescent="0.2">
      <c r="L97" s="290"/>
      <c r="M97" s="291"/>
      <c r="N97" s="291"/>
      <c r="O97" s="291"/>
      <c r="P97" s="291"/>
      <c r="Q97" s="291"/>
      <c r="R97" s="291"/>
      <c r="S97" s="291"/>
      <c r="T97" s="292"/>
    </row>
    <row r="98" spans="12:20" x14ac:dyDescent="0.2">
      <c r="L98" s="287"/>
      <c r="M98" s="288"/>
      <c r="N98" s="288"/>
      <c r="O98" s="288"/>
      <c r="P98" s="288"/>
      <c r="Q98" s="288"/>
      <c r="R98" s="288"/>
      <c r="S98" s="288"/>
      <c r="T98" s="289"/>
    </row>
    <row r="99" spans="12:20" x14ac:dyDescent="0.2">
      <c r="L99" s="290"/>
      <c r="M99" s="291"/>
      <c r="N99" s="291"/>
      <c r="O99" s="291"/>
      <c r="P99" s="291"/>
      <c r="Q99" s="291"/>
      <c r="R99" s="291"/>
      <c r="S99" s="291"/>
      <c r="T99" s="292"/>
    </row>
    <row r="100" spans="12:20" x14ac:dyDescent="0.2">
      <c r="L100" s="602" t="s">
        <v>211</v>
      </c>
      <c r="M100" s="603"/>
      <c r="N100" s="291"/>
      <c r="O100" s="291"/>
      <c r="P100" s="291"/>
      <c r="Q100" s="291"/>
      <c r="R100" s="291"/>
      <c r="S100" s="291"/>
      <c r="T100" s="292"/>
    </row>
    <row r="101" spans="12:20" x14ac:dyDescent="0.2">
      <c r="L101" s="290"/>
      <c r="M101" s="291"/>
      <c r="N101" s="291"/>
      <c r="O101" s="291"/>
      <c r="P101" s="291"/>
      <c r="Q101" s="291"/>
      <c r="R101" s="291"/>
      <c r="S101" s="291"/>
      <c r="T101" s="292"/>
    </row>
    <row r="102" spans="12:20" x14ac:dyDescent="0.2">
      <c r="L102" s="636"/>
      <c r="M102" s="637"/>
      <c r="N102" s="637"/>
      <c r="O102" s="637"/>
      <c r="P102" s="637"/>
      <c r="Q102" s="585"/>
      <c r="R102" s="585"/>
      <c r="S102" s="585"/>
      <c r="T102" s="586"/>
    </row>
    <row r="104" spans="12:20" ht="13.5" thickBot="1" x14ac:dyDescent="0.25">
      <c r="L104" s="410"/>
      <c r="M104" s="410"/>
      <c r="N104" s="410"/>
      <c r="O104" s="410"/>
      <c r="P104" s="410"/>
      <c r="Q104" s="410"/>
      <c r="R104" s="410"/>
      <c r="S104" s="410"/>
      <c r="T104" s="410"/>
    </row>
    <row r="105" spans="12:20" ht="18" x14ac:dyDescent="0.2">
      <c r="L105" s="367" t="s">
        <v>185</v>
      </c>
      <c r="M105" s="368"/>
      <c r="N105" s="368"/>
      <c r="O105" s="368"/>
      <c r="P105" s="368"/>
      <c r="Q105" s="368"/>
      <c r="R105" s="368"/>
      <c r="S105" s="576" t="s">
        <v>143</v>
      </c>
      <c r="T105" s="55"/>
    </row>
    <row r="106" spans="12:20" x14ac:dyDescent="0.2">
      <c r="L106" s="580"/>
      <c r="M106" s="371"/>
      <c r="N106" s="371"/>
      <c r="O106" s="371"/>
      <c r="P106" s="371"/>
      <c r="Q106" s="371"/>
      <c r="R106" s="371"/>
      <c r="S106" s="577"/>
      <c r="T106" s="186"/>
    </row>
    <row r="107" spans="12:20" x14ac:dyDescent="0.2">
      <c r="L107" s="578" t="s">
        <v>31</v>
      </c>
      <c r="M107" s="579"/>
      <c r="N107" s="571"/>
      <c r="O107" s="571"/>
      <c r="P107" s="571"/>
      <c r="Q107" s="99"/>
      <c r="R107" s="96" t="s">
        <v>48</v>
      </c>
      <c r="S107" s="574"/>
      <c r="T107" s="575"/>
    </row>
    <row r="108" spans="12:20" x14ac:dyDescent="0.2">
      <c r="L108" s="578" t="s">
        <v>53</v>
      </c>
      <c r="M108" s="579"/>
      <c r="N108" s="305"/>
      <c r="O108" s="305"/>
      <c r="P108" s="305"/>
      <c r="Q108" s="599" t="s">
        <v>86</v>
      </c>
      <c r="R108" s="599"/>
      <c r="S108" s="305"/>
      <c r="T108" s="443"/>
    </row>
    <row r="109" spans="12:20" x14ac:dyDescent="0.2">
      <c r="L109" s="595" t="s">
        <v>131</v>
      </c>
      <c r="M109" s="596"/>
      <c r="N109" s="585"/>
      <c r="O109" s="585"/>
      <c r="P109" s="585"/>
      <c r="Q109" s="599" t="s">
        <v>140</v>
      </c>
      <c r="R109" s="599"/>
      <c r="S109" s="291"/>
      <c r="T109" s="292"/>
    </row>
    <row r="110" spans="12:20" x14ac:dyDescent="0.2">
      <c r="L110" s="597"/>
      <c r="M110" s="598"/>
      <c r="N110" s="317"/>
      <c r="O110" s="317"/>
      <c r="P110" s="317"/>
      <c r="Q110" s="20"/>
      <c r="R110" s="75"/>
      <c r="S110" s="317"/>
      <c r="T110" s="451"/>
    </row>
    <row r="111" spans="12:20" x14ac:dyDescent="0.2">
      <c r="L111" s="587" t="s">
        <v>126</v>
      </c>
      <c r="M111" s="588"/>
      <c r="N111" s="588"/>
      <c r="O111" s="585"/>
      <c r="P111" s="585"/>
      <c r="Q111" s="585"/>
      <c r="R111" s="585"/>
      <c r="S111" s="585"/>
      <c r="T111" s="586"/>
    </row>
    <row r="112" spans="12:20" x14ac:dyDescent="0.2">
      <c r="L112" s="290"/>
      <c r="M112" s="291"/>
      <c r="N112" s="291"/>
      <c r="O112" s="291"/>
      <c r="P112" s="291"/>
      <c r="Q112" s="291"/>
      <c r="R112" s="291"/>
      <c r="S112" s="291"/>
      <c r="T112" s="292"/>
    </row>
    <row r="113" spans="12:20" x14ac:dyDescent="0.2">
      <c r="L113" s="287"/>
      <c r="M113" s="288"/>
      <c r="N113" s="288"/>
      <c r="O113" s="288"/>
      <c r="P113" s="288"/>
      <c r="Q113" s="288"/>
      <c r="R113" s="288"/>
      <c r="S113" s="288"/>
      <c r="T113" s="289"/>
    </row>
    <row r="114" spans="12:20" x14ac:dyDescent="0.2">
      <c r="L114" s="290"/>
      <c r="M114" s="291"/>
      <c r="N114" s="291"/>
      <c r="O114" s="291"/>
      <c r="P114" s="291"/>
      <c r="Q114" s="291"/>
      <c r="R114" s="291"/>
      <c r="S114" s="291"/>
      <c r="T114" s="292"/>
    </row>
    <row r="115" spans="12:20" x14ac:dyDescent="0.2">
      <c r="L115" s="287"/>
      <c r="M115" s="288"/>
      <c r="N115" s="288"/>
      <c r="O115" s="288"/>
      <c r="P115" s="288"/>
      <c r="Q115" s="288"/>
      <c r="R115" s="288"/>
      <c r="S115" s="288"/>
      <c r="T115" s="289"/>
    </row>
    <row r="116" spans="12:20" x14ac:dyDescent="0.2">
      <c r="L116" s="290"/>
      <c r="M116" s="291"/>
      <c r="N116" s="291"/>
      <c r="O116" s="291"/>
      <c r="P116" s="291"/>
      <c r="Q116" s="291"/>
      <c r="R116" s="291"/>
      <c r="S116" s="291"/>
      <c r="T116" s="292"/>
    </row>
    <row r="117" spans="12:20" x14ac:dyDescent="0.2">
      <c r="L117" s="589" t="s">
        <v>141</v>
      </c>
      <c r="M117" s="590"/>
      <c r="N117" s="590"/>
      <c r="O117" s="590"/>
      <c r="P117" s="590"/>
      <c r="Q117" s="590"/>
      <c r="R117" s="590"/>
      <c r="S117" s="590"/>
      <c r="T117" s="591"/>
    </row>
    <row r="118" spans="12:20" x14ac:dyDescent="0.2">
      <c r="L118" s="619" t="s">
        <v>133</v>
      </c>
      <c r="M118" s="620"/>
      <c r="N118" s="620"/>
      <c r="O118" s="620"/>
      <c r="P118" s="620"/>
      <c r="Q118" s="620"/>
      <c r="R118" s="620"/>
      <c r="S118" s="620"/>
      <c r="T118" s="621"/>
    </row>
    <row r="119" spans="12:20" x14ac:dyDescent="0.2">
      <c r="L119" s="592" t="s">
        <v>132</v>
      </c>
      <c r="M119" s="593"/>
      <c r="N119" s="593"/>
      <c r="O119" s="593"/>
      <c r="P119" s="593"/>
      <c r="Q119" s="593"/>
      <c r="R119" s="593"/>
      <c r="S119" s="593"/>
      <c r="T119" s="594"/>
    </row>
    <row r="120" spans="12:20" x14ac:dyDescent="0.2">
      <c r="L120" s="290"/>
      <c r="M120" s="291"/>
      <c r="N120" s="291"/>
      <c r="O120" s="291"/>
      <c r="P120" s="291"/>
      <c r="Q120" s="291"/>
      <c r="R120" s="291"/>
      <c r="S120" s="291"/>
      <c r="T120" s="292"/>
    </row>
    <row r="121" spans="12:20" x14ac:dyDescent="0.2">
      <c r="L121" s="287"/>
      <c r="M121" s="288"/>
      <c r="N121" s="288"/>
      <c r="O121" s="288"/>
      <c r="P121" s="288"/>
      <c r="Q121" s="288"/>
      <c r="R121" s="288"/>
      <c r="S121" s="288"/>
      <c r="T121" s="289"/>
    </row>
    <row r="122" spans="12:20" x14ac:dyDescent="0.2">
      <c r="L122" s="290"/>
      <c r="M122" s="291"/>
      <c r="N122" s="291"/>
      <c r="O122" s="291"/>
      <c r="P122" s="291"/>
      <c r="Q122" s="291"/>
      <c r="R122" s="291"/>
      <c r="S122" s="291"/>
      <c r="T122" s="292"/>
    </row>
    <row r="123" spans="12:20" x14ac:dyDescent="0.2">
      <c r="L123" s="287"/>
      <c r="M123" s="288"/>
      <c r="N123" s="288"/>
      <c r="O123" s="288"/>
      <c r="P123" s="288"/>
      <c r="Q123" s="288"/>
      <c r="R123" s="288"/>
      <c r="S123" s="288"/>
      <c r="T123" s="289"/>
    </row>
    <row r="124" spans="12:20" x14ac:dyDescent="0.2">
      <c r="L124" s="290"/>
      <c r="M124" s="291"/>
      <c r="N124" s="291"/>
      <c r="O124" s="291"/>
      <c r="P124" s="291"/>
      <c r="Q124" s="291"/>
      <c r="R124" s="291"/>
      <c r="S124" s="291"/>
      <c r="T124" s="292"/>
    </row>
    <row r="125" spans="12:20" x14ac:dyDescent="0.2">
      <c r="L125" s="287"/>
      <c r="M125" s="288"/>
      <c r="N125" s="288"/>
      <c r="O125" s="288"/>
      <c r="P125" s="288"/>
      <c r="Q125" s="288"/>
      <c r="R125" s="288"/>
      <c r="S125" s="288"/>
      <c r="T125" s="289"/>
    </row>
    <row r="126" spans="12:20" x14ac:dyDescent="0.2">
      <c r="L126" s="290"/>
      <c r="M126" s="291"/>
      <c r="N126" s="291"/>
      <c r="O126" s="291"/>
      <c r="P126" s="291"/>
      <c r="Q126" s="291"/>
      <c r="R126" s="291"/>
      <c r="S126" s="291"/>
      <c r="T126" s="292"/>
    </row>
    <row r="127" spans="12:20" x14ac:dyDescent="0.2">
      <c r="L127" s="627" t="s">
        <v>134</v>
      </c>
      <c r="M127" s="628"/>
      <c r="N127" s="628"/>
      <c r="O127" s="628"/>
      <c r="P127" s="628"/>
      <c r="Q127" s="628"/>
      <c r="R127" s="628"/>
      <c r="S127" s="628"/>
      <c r="T127" s="629"/>
    </row>
    <row r="128" spans="12:20" x14ac:dyDescent="0.2">
      <c r="L128" s="589" t="s">
        <v>135</v>
      </c>
      <c r="M128" s="590"/>
      <c r="N128" s="590"/>
      <c r="O128" s="590"/>
      <c r="P128" s="590"/>
      <c r="Q128" s="590"/>
      <c r="R128" s="590"/>
      <c r="S128" s="590"/>
      <c r="T128" s="591"/>
    </row>
    <row r="129" spans="12:20" x14ac:dyDescent="0.2">
      <c r="L129" s="592" t="s">
        <v>136</v>
      </c>
      <c r="M129" s="593"/>
      <c r="N129" s="593"/>
      <c r="O129" s="593"/>
      <c r="P129" s="593"/>
      <c r="Q129" s="593"/>
      <c r="R129" s="593"/>
      <c r="S129" s="593"/>
      <c r="T129" s="594"/>
    </row>
    <row r="130" spans="12:20" x14ac:dyDescent="0.2">
      <c r="L130" s="290"/>
      <c r="M130" s="291"/>
      <c r="N130" s="291"/>
      <c r="O130" s="291"/>
      <c r="P130" s="291"/>
      <c r="Q130" s="291"/>
      <c r="R130" s="291"/>
      <c r="S130" s="291"/>
      <c r="T130" s="292"/>
    </row>
    <row r="131" spans="12:20" x14ac:dyDescent="0.2">
      <c r="L131" s="638"/>
      <c r="M131" s="581"/>
      <c r="N131" s="581"/>
      <c r="O131" s="581"/>
      <c r="P131" s="581"/>
      <c r="Q131" s="291"/>
      <c r="R131" s="291"/>
      <c r="S131" s="291"/>
      <c r="T131" s="292"/>
    </row>
    <row r="132" spans="12:20" x14ac:dyDescent="0.2">
      <c r="L132" s="290"/>
      <c r="M132" s="291"/>
      <c r="N132" s="291"/>
      <c r="O132" s="291"/>
      <c r="P132" s="291"/>
      <c r="Q132" s="291"/>
      <c r="R132" s="291"/>
      <c r="S132" s="291"/>
      <c r="T132" s="292"/>
    </row>
    <row r="133" spans="12:20" x14ac:dyDescent="0.2">
      <c r="L133" s="287"/>
      <c r="M133" s="288"/>
      <c r="N133" s="288"/>
      <c r="O133" s="288"/>
      <c r="P133" s="288"/>
      <c r="Q133" s="288"/>
      <c r="R133" s="288"/>
      <c r="S133" s="288"/>
      <c r="T133" s="289"/>
    </row>
    <row r="134" spans="12:20" x14ac:dyDescent="0.2">
      <c r="L134" s="290"/>
      <c r="M134" s="291"/>
      <c r="N134" s="291"/>
      <c r="O134" s="291"/>
      <c r="P134" s="291"/>
      <c r="Q134" s="291"/>
      <c r="R134" s="291"/>
      <c r="S134" s="291"/>
      <c r="T134" s="292"/>
    </row>
    <row r="135" spans="12:20" x14ac:dyDescent="0.2">
      <c r="L135" s="287"/>
      <c r="M135" s="288"/>
      <c r="N135" s="288"/>
      <c r="O135" s="288"/>
      <c r="P135" s="288"/>
      <c r="Q135" s="288"/>
      <c r="R135" s="288"/>
      <c r="S135" s="288"/>
      <c r="T135" s="289"/>
    </row>
    <row r="136" spans="12:20" x14ac:dyDescent="0.2">
      <c r="L136" s="290"/>
      <c r="M136" s="291"/>
      <c r="N136" s="291"/>
      <c r="O136" s="291"/>
      <c r="P136" s="291"/>
      <c r="Q136" s="291"/>
      <c r="R136" s="291"/>
      <c r="S136" s="291"/>
      <c r="T136" s="292"/>
    </row>
    <row r="137" spans="12:20" x14ac:dyDescent="0.2">
      <c r="L137" s="627" t="s">
        <v>137</v>
      </c>
      <c r="M137" s="628"/>
      <c r="N137" s="628"/>
      <c r="O137" s="628"/>
      <c r="P137" s="628"/>
      <c r="Q137" s="628"/>
      <c r="R137" s="628"/>
      <c r="S137" s="628"/>
      <c r="T137" s="629"/>
    </row>
    <row r="138" spans="12:20" x14ac:dyDescent="0.2">
      <c r="L138" s="589" t="s">
        <v>138</v>
      </c>
      <c r="M138" s="590"/>
      <c r="N138" s="590"/>
      <c r="O138" s="590"/>
      <c r="P138" s="590"/>
      <c r="Q138" s="590"/>
      <c r="R138" s="590"/>
      <c r="S138" s="590"/>
      <c r="T138" s="591"/>
    </row>
    <row r="139" spans="12:20" x14ac:dyDescent="0.2">
      <c r="L139" s="287"/>
      <c r="M139" s="288"/>
      <c r="N139" s="288"/>
      <c r="O139" s="288"/>
      <c r="P139" s="288"/>
      <c r="Q139" s="288"/>
      <c r="R139" s="288"/>
      <c r="S139" s="288"/>
      <c r="T139" s="289"/>
    </row>
    <row r="140" spans="12:20" x14ac:dyDescent="0.2">
      <c r="L140" s="290"/>
      <c r="M140" s="291"/>
      <c r="N140" s="291"/>
      <c r="O140" s="291"/>
      <c r="P140" s="291"/>
      <c r="Q140" s="291"/>
      <c r="R140" s="291"/>
      <c r="S140" s="291"/>
      <c r="T140" s="292"/>
    </row>
    <row r="141" spans="12:20" x14ac:dyDescent="0.2">
      <c r="L141" s="638"/>
      <c r="M141" s="609"/>
      <c r="N141" s="609"/>
      <c r="O141" s="609"/>
      <c r="P141" s="609"/>
      <c r="Q141" s="609"/>
      <c r="R141" s="291"/>
      <c r="S141" s="291"/>
      <c r="T141" s="292"/>
    </row>
    <row r="142" spans="12:20" x14ac:dyDescent="0.2">
      <c r="L142" s="290"/>
      <c r="M142" s="291"/>
      <c r="N142" s="291"/>
      <c r="O142" s="291"/>
      <c r="P142" s="291"/>
      <c r="Q142" s="291"/>
      <c r="R142" s="291"/>
      <c r="S142" s="291"/>
      <c r="T142" s="292"/>
    </row>
    <row r="143" spans="12:20" x14ac:dyDescent="0.2">
      <c r="L143" s="287"/>
      <c r="M143" s="288"/>
      <c r="N143" s="288"/>
      <c r="O143" s="288"/>
      <c r="P143" s="288"/>
      <c r="Q143" s="288"/>
      <c r="R143" s="288"/>
      <c r="S143" s="288"/>
      <c r="T143" s="289"/>
    </row>
    <row r="144" spans="12:20" x14ac:dyDescent="0.2">
      <c r="L144" s="290"/>
      <c r="M144" s="291"/>
      <c r="N144" s="291"/>
      <c r="O144" s="291"/>
      <c r="P144" s="291"/>
      <c r="Q144" s="291"/>
      <c r="R144" s="291"/>
      <c r="S144" s="291"/>
      <c r="T144" s="292"/>
    </row>
    <row r="145" spans="12:20" x14ac:dyDescent="0.2">
      <c r="L145" s="626"/>
      <c r="M145" s="600"/>
      <c r="N145" s="600"/>
      <c r="O145" s="600"/>
      <c r="P145" s="600"/>
      <c r="Q145" s="600"/>
      <c r="R145" s="600"/>
      <c r="S145" s="600"/>
      <c r="T145" s="601"/>
    </row>
    <row r="146" spans="12:20" x14ac:dyDescent="0.2">
      <c r="L146" s="631"/>
      <c r="M146" s="632"/>
      <c r="N146" s="632"/>
      <c r="O146" s="632"/>
      <c r="P146" s="632"/>
      <c r="Q146" s="632"/>
      <c r="R146" s="632"/>
      <c r="S146" s="632"/>
      <c r="T146" s="633"/>
    </row>
    <row r="147" spans="12:20" x14ac:dyDescent="0.2">
      <c r="L147" s="100" t="s">
        <v>139</v>
      </c>
      <c r="M147" s="85"/>
      <c r="N147" s="188"/>
      <c r="O147" s="188"/>
      <c r="P147" s="650"/>
      <c r="Q147" s="608"/>
      <c r="R147" s="608"/>
      <c r="S147" s="608"/>
      <c r="T147" s="610"/>
    </row>
    <row r="148" spans="12:20" x14ac:dyDescent="0.2">
      <c r="L148" s="615"/>
      <c r="M148" s="616"/>
      <c r="N148" s="616"/>
      <c r="O148" s="616"/>
      <c r="P148" s="616"/>
      <c r="Q148" s="616"/>
      <c r="R148" s="616"/>
      <c r="S148" s="616"/>
      <c r="T148" s="617"/>
    </row>
    <row r="149" spans="12:20" x14ac:dyDescent="0.2">
      <c r="L149" s="618"/>
      <c r="M149" s="608"/>
      <c r="N149" s="608"/>
      <c r="O149" s="608"/>
      <c r="P149" s="608"/>
      <c r="Q149" s="608"/>
      <c r="R149" s="608"/>
      <c r="S149" s="608"/>
      <c r="T149" s="610"/>
    </row>
    <row r="150" spans="12:20" x14ac:dyDescent="0.2">
      <c r="L150" s="615"/>
      <c r="M150" s="616"/>
      <c r="N150" s="616"/>
      <c r="O150" s="616"/>
      <c r="P150" s="616"/>
      <c r="Q150" s="616"/>
      <c r="R150" s="616"/>
      <c r="S150" s="616"/>
      <c r="T150" s="617"/>
    </row>
    <row r="151" spans="12:20" x14ac:dyDescent="0.2">
      <c r="L151" s="618"/>
      <c r="M151" s="608"/>
      <c r="N151" s="608"/>
      <c r="O151" s="608"/>
      <c r="P151" s="608"/>
      <c r="Q151" s="608"/>
      <c r="R151" s="608"/>
      <c r="S151" s="608"/>
      <c r="T151" s="610"/>
    </row>
    <row r="152" spans="12:20" x14ac:dyDescent="0.2">
      <c r="L152" s="613" t="s">
        <v>142</v>
      </c>
      <c r="M152" s="614"/>
      <c r="N152" s="614"/>
      <c r="O152" s="625"/>
      <c r="P152" s="625"/>
      <c r="Q152" s="625"/>
      <c r="R152" s="102" t="s">
        <v>48</v>
      </c>
      <c r="S152" s="623"/>
      <c r="T152" s="624"/>
    </row>
    <row r="153" spans="12:20" x14ac:dyDescent="0.2">
      <c r="L153" s="618"/>
      <c r="M153" s="608"/>
      <c r="N153" s="608"/>
      <c r="O153" s="608"/>
      <c r="P153" s="608"/>
      <c r="Q153" s="608"/>
      <c r="R153" s="608"/>
      <c r="S153" s="608"/>
      <c r="T153" s="610"/>
    </row>
    <row r="154" spans="12:20" x14ac:dyDescent="0.2">
      <c r="L154" s="634"/>
      <c r="M154" s="625"/>
      <c r="N154" s="625"/>
      <c r="O154" s="625"/>
      <c r="P154" s="625"/>
      <c r="Q154" s="625"/>
      <c r="R154" s="625"/>
      <c r="S154" s="625"/>
      <c r="T154" s="635"/>
    </row>
  </sheetData>
  <mergeCells count="244">
    <mergeCell ref="L89:T89"/>
    <mergeCell ref="L98:T98"/>
    <mergeCell ref="L97:T97"/>
    <mergeCell ref="L87:T87"/>
    <mergeCell ref="L83:T83"/>
    <mergeCell ref="N100:T100"/>
    <mergeCell ref="L95:T95"/>
    <mergeCell ref="L101:T101"/>
    <mergeCell ref="L102:P102"/>
    <mergeCell ref="L90:T90"/>
    <mergeCell ref="L91:T91"/>
    <mergeCell ref="L99:T99"/>
    <mergeCell ref="L92:T92"/>
    <mergeCell ref="L93:T93"/>
    <mergeCell ref="L96:T96"/>
    <mergeCell ref="S107:T107"/>
    <mergeCell ref="S105:S106"/>
    <mergeCell ref="A3:B3"/>
    <mergeCell ref="C3:E3"/>
    <mergeCell ref="A4:B4"/>
    <mergeCell ref="C4:E4"/>
    <mergeCell ref="N3:P3"/>
    <mergeCell ref="L5:M5"/>
    <mergeCell ref="N5:T5"/>
    <mergeCell ref="Q4:R4"/>
    <mergeCell ref="S3:T3"/>
    <mergeCell ref="L4:M4"/>
    <mergeCell ref="L86:T86"/>
    <mergeCell ref="L80:T80"/>
    <mergeCell ref="L56:M56"/>
    <mergeCell ref="O7:T7"/>
    <mergeCell ref="L8:T8"/>
    <mergeCell ref="L24:T24"/>
    <mergeCell ref="L25:T25"/>
    <mergeCell ref="L38:T38"/>
    <mergeCell ref="L7:N7"/>
    <mergeCell ref="L18:T18"/>
    <mergeCell ref="L61:T61"/>
    <mergeCell ref="L71:T71"/>
    <mergeCell ref="L75:T75"/>
    <mergeCell ref="L16:T16"/>
    <mergeCell ref="S6:T6"/>
    <mergeCell ref="L19:T19"/>
    <mergeCell ref="L20:T20"/>
    <mergeCell ref="L21:T21"/>
    <mergeCell ref="L32:T32"/>
    <mergeCell ref="L31:T31"/>
    <mergeCell ref="L11:T11"/>
    <mergeCell ref="L12:T12"/>
    <mergeCell ref="L13:T13"/>
    <mergeCell ref="L14:T14"/>
    <mergeCell ref="L34:T34"/>
    <mergeCell ref="L17:T17"/>
    <mergeCell ref="L27:P27"/>
    <mergeCell ref="Q27:T27"/>
    <mergeCell ref="L1:R2"/>
    <mergeCell ref="L28:T28"/>
    <mergeCell ref="L29:T29"/>
    <mergeCell ref="L30:T30"/>
    <mergeCell ref="L23:T23"/>
    <mergeCell ref="L10:T10"/>
    <mergeCell ref="L62:T62"/>
    <mergeCell ref="O58:T58"/>
    <mergeCell ref="L54:M54"/>
    <mergeCell ref="L55:M55"/>
    <mergeCell ref="L22:T22"/>
    <mergeCell ref="L6:M6"/>
    <mergeCell ref="L3:M3"/>
    <mergeCell ref="L9:T9"/>
    <mergeCell ref="N6:P6"/>
    <mergeCell ref="L15:T15"/>
    <mergeCell ref="L57:M57"/>
    <mergeCell ref="L47:T47"/>
    <mergeCell ref="L46:T46"/>
    <mergeCell ref="S4:T4"/>
    <mergeCell ref="N4:P4"/>
    <mergeCell ref="L35:T35"/>
    <mergeCell ref="L26:T26"/>
    <mergeCell ref="L67:T67"/>
    <mergeCell ref="L68:T68"/>
    <mergeCell ref="L69:T69"/>
    <mergeCell ref="L85:T85"/>
    <mergeCell ref="N84:T84"/>
    <mergeCell ref="L84:M84"/>
    <mergeCell ref="Q102:T102"/>
    <mergeCell ref="S108:T108"/>
    <mergeCell ref="L105:R106"/>
    <mergeCell ref="L107:M107"/>
    <mergeCell ref="N107:P107"/>
    <mergeCell ref="N108:P108"/>
    <mergeCell ref="Q108:R108"/>
    <mergeCell ref="L88:T88"/>
    <mergeCell ref="L100:M100"/>
    <mergeCell ref="L82:T82"/>
    <mergeCell ref="L78:T78"/>
    <mergeCell ref="L76:T76"/>
    <mergeCell ref="L79:T79"/>
    <mergeCell ref="L81:T81"/>
    <mergeCell ref="L108:M108"/>
    <mergeCell ref="L94:T94"/>
    <mergeCell ref="L73:T73"/>
    <mergeCell ref="L74:T74"/>
    <mergeCell ref="L142:T142"/>
    <mergeCell ref="L137:T137"/>
    <mergeCell ref="L138:T138"/>
    <mergeCell ref="L146:T146"/>
    <mergeCell ref="N110:P110"/>
    <mergeCell ref="S110:T110"/>
    <mergeCell ref="L109:M110"/>
    <mergeCell ref="Q109:R109"/>
    <mergeCell ref="L118:T118"/>
    <mergeCell ref="L112:T112"/>
    <mergeCell ref="L133:T133"/>
    <mergeCell ref="L134:T134"/>
    <mergeCell ref="L135:T135"/>
    <mergeCell ref="L136:T136"/>
    <mergeCell ref="L122:T122"/>
    <mergeCell ref="L123:T123"/>
    <mergeCell ref="L127:T127"/>
    <mergeCell ref="S109:T109"/>
    <mergeCell ref="L145:T145"/>
    <mergeCell ref="N109:P109"/>
    <mergeCell ref="L132:T132"/>
    <mergeCell ref="L125:T125"/>
    <mergeCell ref="L116:T116"/>
    <mergeCell ref="O111:T111"/>
    <mergeCell ref="L113:T113"/>
    <mergeCell ref="L111:N111"/>
    <mergeCell ref="L117:T117"/>
    <mergeCell ref="L115:T115"/>
    <mergeCell ref="L139:T139"/>
    <mergeCell ref="L119:T119"/>
    <mergeCell ref="L126:T126"/>
    <mergeCell ref="L124:T124"/>
    <mergeCell ref="L120:T120"/>
    <mergeCell ref="L128:T128"/>
    <mergeCell ref="L129:T129"/>
    <mergeCell ref="L154:T154"/>
    <mergeCell ref="L143:T143"/>
    <mergeCell ref="L150:T150"/>
    <mergeCell ref="L151:T151"/>
    <mergeCell ref="L153:T153"/>
    <mergeCell ref="L144:T144"/>
    <mergeCell ref="P147:T147"/>
    <mergeCell ref="S152:T152"/>
    <mergeCell ref="O152:Q152"/>
    <mergeCell ref="L152:N152"/>
    <mergeCell ref="L148:T148"/>
    <mergeCell ref="L149:T149"/>
    <mergeCell ref="A1:G2"/>
    <mergeCell ref="L131:T131"/>
    <mergeCell ref="L141:T141"/>
    <mergeCell ref="L140:T140"/>
    <mergeCell ref="L104:T104"/>
    <mergeCell ref="H1:H2"/>
    <mergeCell ref="H3:I3"/>
    <mergeCell ref="H4:I4"/>
    <mergeCell ref="S1:S2"/>
    <mergeCell ref="L77:T77"/>
    <mergeCell ref="A49:I49"/>
    <mergeCell ref="Q55:R55"/>
    <mergeCell ref="L60:T60"/>
    <mergeCell ref="L59:T59"/>
    <mergeCell ref="L63:T63"/>
    <mergeCell ref="L72:T72"/>
    <mergeCell ref="L66:T66"/>
    <mergeCell ref="L64:T64"/>
    <mergeCell ref="L65:T65"/>
    <mergeCell ref="L70:T70"/>
    <mergeCell ref="C5:I5"/>
    <mergeCell ref="L130:T130"/>
    <mergeCell ref="L121:T121"/>
    <mergeCell ref="L114:T114"/>
    <mergeCell ref="F4:G4"/>
    <mergeCell ref="A8:I8"/>
    <mergeCell ref="A46:I46"/>
    <mergeCell ref="A5:B5"/>
    <mergeCell ref="A6:B6"/>
    <mergeCell ref="D7:I7"/>
    <mergeCell ref="H6:I6"/>
    <mergeCell ref="A7:C7"/>
    <mergeCell ref="C6:E6"/>
    <mergeCell ref="A21:I21"/>
    <mergeCell ref="A30:I30"/>
    <mergeCell ref="A22:I22"/>
    <mergeCell ref="A28:I28"/>
    <mergeCell ref="F27:I27"/>
    <mergeCell ref="A26:I26"/>
    <mergeCell ref="A24:I24"/>
    <mergeCell ref="A10:I10"/>
    <mergeCell ref="A19:I19"/>
    <mergeCell ref="A9:I9"/>
    <mergeCell ref="A23:I23"/>
    <mergeCell ref="A17:I17"/>
    <mergeCell ref="A18:I18"/>
    <mergeCell ref="A27:E27"/>
    <mergeCell ref="A16:I16"/>
    <mergeCell ref="A51:I51"/>
    <mergeCell ref="L50:T50"/>
    <mergeCell ref="N48:Q48"/>
    <mergeCell ref="L52:R52"/>
    <mergeCell ref="L49:T49"/>
    <mergeCell ref="N57:T57"/>
    <mergeCell ref="L53:T53"/>
    <mergeCell ref="N54:P54"/>
    <mergeCell ref="C48:F48"/>
    <mergeCell ref="N55:P55"/>
    <mergeCell ref="A50:I50"/>
    <mergeCell ref="S48:T48"/>
    <mergeCell ref="H48:I48"/>
    <mergeCell ref="A15:I15"/>
    <mergeCell ref="A11:I11"/>
    <mergeCell ref="A12:I12"/>
    <mergeCell ref="A13:I13"/>
    <mergeCell ref="A14:I14"/>
    <mergeCell ref="L33:T33"/>
    <mergeCell ref="L44:T44"/>
    <mergeCell ref="L45:T45"/>
    <mergeCell ref="L37:T37"/>
    <mergeCell ref="L36:T36"/>
    <mergeCell ref="L39:T39"/>
    <mergeCell ref="L41:T41"/>
    <mergeCell ref="Q43:T43"/>
    <mergeCell ref="L40:T40"/>
    <mergeCell ref="F43:I43"/>
    <mergeCell ref="A40:I40"/>
    <mergeCell ref="A37:I37"/>
    <mergeCell ref="A31:I31"/>
    <mergeCell ref="A34:I34"/>
    <mergeCell ref="A33:I33"/>
    <mergeCell ref="A42:I42"/>
    <mergeCell ref="L42:T42"/>
    <mergeCell ref="A44:I44"/>
    <mergeCell ref="A45:I45"/>
    <mergeCell ref="A47:I47"/>
    <mergeCell ref="A25:I25"/>
    <mergeCell ref="A20:I20"/>
    <mergeCell ref="A41:I41"/>
    <mergeCell ref="A35:I35"/>
    <mergeCell ref="A32:I32"/>
    <mergeCell ref="A38:I38"/>
    <mergeCell ref="A39:I39"/>
    <mergeCell ref="A29:I29"/>
    <mergeCell ref="A36:I36"/>
  </mergeCells>
  <phoneticPr fontId="0" type="noConversion"/>
  <pageMargins left="0.75" right="0.75" top="0.53" bottom="0.52" header="0.5" footer="0.5"/>
  <pageSetup orientation="portrait" horizontalDpi="525" verticalDpi="525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4"/>
  <sheetViews>
    <sheetView workbookViewId="0">
      <selection activeCell="A17" sqref="A17:I17"/>
    </sheetView>
  </sheetViews>
  <sheetFormatPr defaultRowHeight="12.75" x14ac:dyDescent="0.2"/>
  <cols>
    <col min="3" max="3" width="15.7109375" customWidth="1"/>
    <col min="8" max="8" width="11.7109375" customWidth="1"/>
    <col min="9" max="9" width="5.28515625" customWidth="1"/>
    <col min="11" max="13" width="9.140625" hidden="1" customWidth="1"/>
    <col min="14" max="14" width="15.7109375" hidden="1" customWidth="1"/>
    <col min="15" max="18" width="9.140625" hidden="1" customWidth="1"/>
    <col min="19" max="19" width="11.7109375" hidden="1" customWidth="1"/>
    <col min="20" max="20" width="5.28515625" hidden="1" customWidth="1"/>
  </cols>
  <sheetData>
    <row r="1" spans="1:20" ht="12.75" customHeight="1" x14ac:dyDescent="0.2">
      <c r="A1" s="641" t="s">
        <v>83</v>
      </c>
      <c r="B1" s="642"/>
      <c r="C1" s="642"/>
      <c r="D1" s="642"/>
      <c r="E1" s="642"/>
      <c r="F1" s="642"/>
      <c r="G1" s="642"/>
      <c r="H1" s="576" t="s">
        <v>143</v>
      </c>
      <c r="I1" s="55"/>
      <c r="K1">
        <v>2</v>
      </c>
      <c r="L1" s="367" t="s">
        <v>83</v>
      </c>
      <c r="M1" s="368"/>
      <c r="N1" s="368"/>
      <c r="O1" s="368"/>
      <c r="P1" s="368"/>
      <c r="Q1" s="368"/>
      <c r="R1" s="368"/>
      <c r="S1" s="576" t="s">
        <v>143</v>
      </c>
      <c r="T1" s="55"/>
    </row>
    <row r="2" spans="1:20" x14ac:dyDescent="0.2">
      <c r="A2" s="643"/>
      <c r="B2" s="644"/>
      <c r="C2" s="644"/>
      <c r="D2" s="644"/>
      <c r="E2" s="644"/>
      <c r="F2" s="644"/>
      <c r="G2" s="644"/>
      <c r="H2" s="630"/>
      <c r="I2" s="186"/>
      <c r="L2" s="580"/>
      <c r="M2" s="645"/>
      <c r="N2" s="645"/>
      <c r="O2" s="645"/>
      <c r="P2" s="645"/>
      <c r="Q2" s="645"/>
      <c r="R2" s="645"/>
      <c r="S2" s="630"/>
      <c r="T2" s="186"/>
    </row>
    <row r="3" spans="1:20" x14ac:dyDescent="0.2">
      <c r="A3" s="578" t="s">
        <v>31</v>
      </c>
      <c r="B3" s="579"/>
      <c r="C3" s="668" t="str">
        <f>'Cover Page'!C5</f>
        <v>URS</v>
      </c>
      <c r="D3" s="571"/>
      <c r="E3" s="571"/>
      <c r="F3" s="58"/>
      <c r="G3" s="16" t="s">
        <v>48</v>
      </c>
      <c r="H3" s="574"/>
      <c r="I3" s="575"/>
      <c r="K3" t="str">
        <f>'Cover Page'!P27</f>
        <v>Equip Failure Rpt-Step1</v>
      </c>
      <c r="L3" s="578" t="s">
        <v>31</v>
      </c>
      <c r="M3" s="579"/>
      <c r="N3" s="571"/>
      <c r="O3" s="571"/>
      <c r="P3" s="571"/>
      <c r="Q3" s="58"/>
      <c r="R3" s="16" t="s">
        <v>48</v>
      </c>
      <c r="S3" s="574"/>
      <c r="T3" s="575"/>
    </row>
    <row r="4" spans="1:20" x14ac:dyDescent="0.2">
      <c r="A4" s="578" t="s">
        <v>53</v>
      </c>
      <c r="B4" s="579"/>
      <c r="C4" s="305"/>
      <c r="D4" s="305"/>
      <c r="E4" s="305"/>
      <c r="F4" s="579" t="s">
        <v>86</v>
      </c>
      <c r="G4" s="579"/>
      <c r="H4" s="305"/>
      <c r="I4" s="443"/>
      <c r="L4" s="578" t="s">
        <v>53</v>
      </c>
      <c r="M4" s="579"/>
      <c r="N4" s="305"/>
      <c r="O4" s="305"/>
      <c r="P4" s="305"/>
      <c r="Q4" s="579" t="s">
        <v>86</v>
      </c>
      <c r="R4" s="579"/>
      <c r="S4" s="305"/>
      <c r="T4" s="443"/>
    </row>
    <row r="5" spans="1:20" ht="12.75" customHeight="1" x14ac:dyDescent="0.2">
      <c r="A5" s="578" t="s">
        <v>128</v>
      </c>
      <c r="B5" s="579"/>
      <c r="C5" s="646"/>
      <c r="D5" s="600"/>
      <c r="E5" s="600"/>
      <c r="F5" s="600"/>
      <c r="G5" s="600"/>
      <c r="H5" s="600"/>
      <c r="I5" s="601"/>
      <c r="L5" s="578" t="s">
        <v>128</v>
      </c>
      <c r="M5" s="579"/>
      <c r="N5" s="600"/>
      <c r="O5" s="600"/>
      <c r="P5" s="600"/>
      <c r="Q5" s="600"/>
      <c r="R5" s="600"/>
      <c r="S5" s="600"/>
      <c r="T5" s="601"/>
    </row>
    <row r="6" spans="1:20" x14ac:dyDescent="0.2">
      <c r="A6" s="578" t="s">
        <v>84</v>
      </c>
      <c r="B6" s="579"/>
      <c r="C6" s="317"/>
      <c r="D6" s="317"/>
      <c r="E6" s="317"/>
      <c r="F6" s="1"/>
      <c r="G6" s="16" t="s">
        <v>87</v>
      </c>
      <c r="H6" s="317"/>
      <c r="I6" s="451"/>
      <c r="L6" s="578" t="s">
        <v>84</v>
      </c>
      <c r="M6" s="579"/>
      <c r="N6" s="317"/>
      <c r="O6" s="317"/>
      <c r="P6" s="317"/>
      <c r="Q6" s="1"/>
      <c r="R6" s="16" t="s">
        <v>87</v>
      </c>
      <c r="S6" s="317"/>
      <c r="T6" s="451"/>
    </row>
    <row r="7" spans="1:20" x14ac:dyDescent="0.2">
      <c r="A7" s="604" t="s">
        <v>85</v>
      </c>
      <c r="B7" s="605"/>
      <c r="C7" s="605"/>
      <c r="D7" s="585"/>
      <c r="E7" s="585"/>
      <c r="F7" s="585"/>
      <c r="G7" s="585"/>
      <c r="H7" s="585"/>
      <c r="I7" s="586"/>
      <c r="L7" s="604" t="s">
        <v>85</v>
      </c>
      <c r="M7" s="605"/>
      <c r="N7" s="605"/>
      <c r="O7" s="585"/>
      <c r="P7" s="585"/>
      <c r="Q7" s="585"/>
      <c r="R7" s="585"/>
      <c r="S7" s="585"/>
      <c r="T7" s="586"/>
    </row>
    <row r="8" spans="1:20" x14ac:dyDescent="0.2">
      <c r="A8" s="648"/>
      <c r="B8" s="291"/>
      <c r="C8" s="291"/>
      <c r="D8" s="291"/>
      <c r="E8" s="291"/>
      <c r="F8" s="291"/>
      <c r="G8" s="291"/>
      <c r="H8" s="291"/>
      <c r="I8" s="292"/>
      <c r="L8" s="290"/>
      <c r="M8" s="291"/>
      <c r="N8" s="291"/>
      <c r="O8" s="291"/>
      <c r="P8" s="291"/>
      <c r="Q8" s="291"/>
      <c r="R8" s="291"/>
      <c r="S8" s="291"/>
      <c r="T8" s="292"/>
    </row>
    <row r="9" spans="1:20" x14ac:dyDescent="0.2">
      <c r="A9" s="647"/>
      <c r="B9" s="288"/>
      <c r="C9" s="288"/>
      <c r="D9" s="288"/>
      <c r="E9" s="288"/>
      <c r="F9" s="288"/>
      <c r="G9" s="288"/>
      <c r="H9" s="288"/>
      <c r="I9" s="289"/>
      <c r="L9" s="287"/>
      <c r="M9" s="288"/>
      <c r="N9" s="288"/>
      <c r="O9" s="288"/>
      <c r="P9" s="288"/>
      <c r="Q9" s="288"/>
      <c r="R9" s="288"/>
      <c r="S9" s="288"/>
      <c r="T9" s="289"/>
    </row>
    <row r="10" spans="1:20" x14ac:dyDescent="0.2">
      <c r="A10" s="648"/>
      <c r="B10" s="291"/>
      <c r="C10" s="291"/>
      <c r="D10" s="291"/>
      <c r="E10" s="291"/>
      <c r="F10" s="291"/>
      <c r="G10" s="291"/>
      <c r="H10" s="291"/>
      <c r="I10" s="292"/>
      <c r="L10" s="290"/>
      <c r="M10" s="291"/>
      <c r="N10" s="291"/>
      <c r="O10" s="291"/>
      <c r="P10" s="291"/>
      <c r="Q10" s="291"/>
      <c r="R10" s="291"/>
      <c r="S10" s="291"/>
      <c r="T10" s="292"/>
    </row>
    <row r="11" spans="1:20" x14ac:dyDescent="0.2">
      <c r="A11" s="647"/>
      <c r="B11" s="288"/>
      <c r="C11" s="288"/>
      <c r="D11" s="288"/>
      <c r="E11" s="288"/>
      <c r="F11" s="288"/>
      <c r="G11" s="288"/>
      <c r="H11" s="288"/>
      <c r="I11" s="289"/>
      <c r="L11" s="287"/>
      <c r="M11" s="288"/>
      <c r="N11" s="288"/>
      <c r="O11" s="288"/>
      <c r="P11" s="288"/>
      <c r="Q11" s="288"/>
      <c r="R11" s="288"/>
      <c r="S11" s="288"/>
      <c r="T11" s="289"/>
    </row>
    <row r="12" spans="1:20" ht="12.75" customHeight="1" x14ac:dyDescent="0.2">
      <c r="A12" s="290"/>
      <c r="B12" s="291"/>
      <c r="C12" s="291"/>
      <c r="D12" s="291"/>
      <c r="E12" s="291"/>
      <c r="F12" s="291"/>
      <c r="G12" s="291"/>
      <c r="H12" s="291"/>
      <c r="I12" s="292"/>
      <c r="L12" s="290"/>
      <c r="M12" s="291"/>
      <c r="N12" s="291"/>
      <c r="O12" s="291"/>
      <c r="P12" s="291"/>
      <c r="Q12" s="291"/>
      <c r="R12" s="291"/>
      <c r="S12" s="291"/>
      <c r="T12" s="292"/>
    </row>
    <row r="13" spans="1:20" ht="12.75" customHeight="1" x14ac:dyDescent="0.2">
      <c r="A13" s="287"/>
      <c r="B13" s="288"/>
      <c r="C13" s="288"/>
      <c r="D13" s="288"/>
      <c r="E13" s="288"/>
      <c r="F13" s="288"/>
      <c r="G13" s="288"/>
      <c r="H13" s="288"/>
      <c r="I13" s="289"/>
      <c r="L13" s="287"/>
      <c r="M13" s="288"/>
      <c r="N13" s="288"/>
      <c r="O13" s="288"/>
      <c r="P13" s="288"/>
      <c r="Q13" s="288"/>
      <c r="R13" s="288"/>
      <c r="S13" s="288"/>
      <c r="T13" s="289"/>
    </row>
    <row r="14" spans="1:20" x14ac:dyDescent="0.2">
      <c r="A14" s="290"/>
      <c r="B14" s="291"/>
      <c r="C14" s="291"/>
      <c r="D14" s="291"/>
      <c r="E14" s="291"/>
      <c r="F14" s="291"/>
      <c r="G14" s="291"/>
      <c r="H14" s="291"/>
      <c r="I14" s="292"/>
      <c r="L14" s="290"/>
      <c r="M14" s="291"/>
      <c r="N14" s="291"/>
      <c r="O14" s="291"/>
      <c r="P14" s="291"/>
      <c r="Q14" s="291"/>
      <c r="R14" s="291"/>
      <c r="S14" s="291"/>
      <c r="T14" s="292"/>
    </row>
    <row r="15" spans="1:20" x14ac:dyDescent="0.2">
      <c r="A15" s="287"/>
      <c r="B15" s="288"/>
      <c r="C15" s="288"/>
      <c r="D15" s="288"/>
      <c r="E15" s="288"/>
      <c r="F15" s="288"/>
      <c r="G15" s="288"/>
      <c r="H15" s="288"/>
      <c r="I15" s="289"/>
      <c r="L15" s="287"/>
      <c r="M15" s="288"/>
      <c r="N15" s="288"/>
      <c r="O15" s="288"/>
      <c r="P15" s="288"/>
      <c r="Q15" s="288"/>
      <c r="R15" s="288"/>
      <c r="S15" s="288"/>
      <c r="T15" s="289"/>
    </row>
    <row r="16" spans="1:20" x14ac:dyDescent="0.2">
      <c r="A16" s="290"/>
      <c r="B16" s="291"/>
      <c r="C16" s="291"/>
      <c r="D16" s="291"/>
      <c r="E16" s="291"/>
      <c r="F16" s="291"/>
      <c r="G16" s="291"/>
      <c r="H16" s="291"/>
      <c r="I16" s="292"/>
      <c r="L16" s="290"/>
      <c r="M16" s="291"/>
      <c r="N16" s="291"/>
      <c r="O16" s="291"/>
      <c r="P16" s="291"/>
      <c r="Q16" s="291"/>
      <c r="R16" s="291"/>
      <c r="S16" s="291"/>
      <c r="T16" s="292"/>
    </row>
    <row r="17" spans="1:20" x14ac:dyDescent="0.2">
      <c r="A17" s="287"/>
      <c r="B17" s="288"/>
      <c r="C17" s="288"/>
      <c r="D17" s="288"/>
      <c r="E17" s="288"/>
      <c r="F17" s="288"/>
      <c r="G17" s="288"/>
      <c r="H17" s="288"/>
      <c r="I17" s="289"/>
      <c r="L17" s="287"/>
      <c r="M17" s="288"/>
      <c r="N17" s="288"/>
      <c r="O17" s="288"/>
      <c r="P17" s="288"/>
      <c r="Q17" s="288"/>
      <c r="R17" s="288"/>
      <c r="S17" s="288"/>
      <c r="T17" s="289"/>
    </row>
    <row r="18" spans="1:20" x14ac:dyDescent="0.2">
      <c r="A18" s="290"/>
      <c r="B18" s="291"/>
      <c r="C18" s="291"/>
      <c r="D18" s="291"/>
      <c r="E18" s="291"/>
      <c r="F18" s="291"/>
      <c r="G18" s="291"/>
      <c r="H18" s="291"/>
      <c r="I18" s="292"/>
      <c r="K18" t="s">
        <v>144</v>
      </c>
      <c r="L18" s="290"/>
      <c r="M18" s="291"/>
      <c r="N18" s="291"/>
      <c r="O18" s="291"/>
      <c r="P18" s="291"/>
      <c r="Q18" s="291"/>
      <c r="R18" s="291"/>
      <c r="S18" s="291"/>
      <c r="T18" s="292"/>
    </row>
    <row r="19" spans="1:20" x14ac:dyDescent="0.2">
      <c r="A19" s="287"/>
      <c r="B19" s="288"/>
      <c r="C19" s="288"/>
      <c r="D19" s="288"/>
      <c r="E19" s="288"/>
      <c r="F19" s="288"/>
      <c r="G19" s="288"/>
      <c r="H19" s="288"/>
      <c r="I19" s="289"/>
      <c r="K19" t="s">
        <v>123</v>
      </c>
      <c r="L19" s="287"/>
      <c r="M19" s="288"/>
      <c r="N19" s="288"/>
      <c r="O19" s="288"/>
      <c r="P19" s="288"/>
      <c r="Q19" s="288"/>
      <c r="R19" s="288"/>
      <c r="S19" s="288"/>
      <c r="T19" s="289"/>
    </row>
    <row r="20" spans="1:20" x14ac:dyDescent="0.2">
      <c r="A20" s="290"/>
      <c r="B20" s="291"/>
      <c r="C20" s="291"/>
      <c r="D20" s="291"/>
      <c r="E20" s="291"/>
      <c r="F20" s="291"/>
      <c r="G20" s="291"/>
      <c r="H20" s="291"/>
      <c r="I20" s="292"/>
      <c r="K20" t="s">
        <v>184</v>
      </c>
      <c r="L20" s="290"/>
      <c r="M20" s="291"/>
      <c r="N20" s="291"/>
      <c r="O20" s="291"/>
      <c r="P20" s="291"/>
      <c r="Q20" s="291"/>
      <c r="R20" s="291"/>
      <c r="S20" s="291"/>
      <c r="T20" s="292"/>
    </row>
    <row r="21" spans="1:20" x14ac:dyDescent="0.2">
      <c r="A21" s="287"/>
      <c r="B21" s="288"/>
      <c r="C21" s="288"/>
      <c r="D21" s="288"/>
      <c r="E21" s="288"/>
      <c r="F21" s="288"/>
      <c r="G21" s="288"/>
      <c r="H21" s="288"/>
      <c r="I21" s="289"/>
      <c r="K21" t="str">
        <f>'Cover Page'!N16</f>
        <v/>
      </c>
      <c r="L21" s="287"/>
      <c r="M21" s="288"/>
      <c r="N21" s="288"/>
      <c r="O21" s="288"/>
      <c r="P21" s="288"/>
      <c r="Q21" s="288"/>
      <c r="R21" s="288"/>
      <c r="S21" s="288"/>
      <c r="T21" s="289"/>
    </row>
    <row r="22" spans="1:20" x14ac:dyDescent="0.2">
      <c r="A22" s="290"/>
      <c r="B22" s="291"/>
      <c r="C22" s="291"/>
      <c r="D22" s="291"/>
      <c r="E22" s="291"/>
      <c r="F22" s="291"/>
      <c r="G22" s="291"/>
      <c r="H22" s="291"/>
      <c r="I22" s="292"/>
      <c r="K22" t="str">
        <f>CONCATENATE(K18,K21)</f>
        <v>Equip Failure Rpt</v>
      </c>
      <c r="L22" s="290"/>
      <c r="M22" s="291"/>
      <c r="N22" s="291"/>
      <c r="O22" s="291"/>
      <c r="P22" s="291"/>
      <c r="Q22" s="291"/>
      <c r="R22" s="291"/>
      <c r="S22" s="291"/>
      <c r="T22" s="292"/>
    </row>
    <row r="23" spans="1:20" x14ac:dyDescent="0.2">
      <c r="A23" s="287"/>
      <c r="B23" s="288"/>
      <c r="C23" s="288"/>
      <c r="D23" s="288"/>
      <c r="E23" s="288"/>
      <c r="F23" s="288"/>
      <c r="G23" s="288"/>
      <c r="H23" s="288"/>
      <c r="I23" s="289"/>
      <c r="K23" t="str">
        <f>CONCATENATE(K19,K21)</f>
        <v>HSE Report</v>
      </c>
      <c r="L23" s="287"/>
      <c r="M23" s="288"/>
      <c r="N23" s="288"/>
      <c r="O23" s="288"/>
      <c r="P23" s="288"/>
      <c r="Q23" s="288"/>
      <c r="R23" s="288"/>
      <c r="S23" s="288"/>
      <c r="T23" s="289"/>
    </row>
    <row r="24" spans="1:20" x14ac:dyDescent="0.2">
      <c r="A24" s="290"/>
      <c r="B24" s="291"/>
      <c r="C24" s="291"/>
      <c r="D24" s="291"/>
      <c r="E24" s="291"/>
      <c r="F24" s="291"/>
      <c r="G24" s="291"/>
      <c r="H24" s="291"/>
      <c r="I24" s="292"/>
      <c r="K24" t="str">
        <f>CONCATENATE(K20,K21)</f>
        <v>Equip.Ser.Fail.</v>
      </c>
      <c r="L24" s="290"/>
      <c r="M24" s="291"/>
      <c r="N24" s="291"/>
      <c r="O24" s="291"/>
      <c r="P24" s="291"/>
      <c r="Q24" s="291"/>
      <c r="R24" s="291"/>
      <c r="S24" s="291"/>
      <c r="T24" s="292"/>
    </row>
    <row r="25" spans="1:20" x14ac:dyDescent="0.2">
      <c r="A25" s="287"/>
      <c r="B25" s="288"/>
      <c r="C25" s="288"/>
      <c r="D25" s="288"/>
      <c r="E25" s="288"/>
      <c r="F25" s="288"/>
      <c r="G25" s="288"/>
      <c r="H25" s="288"/>
      <c r="I25" s="289"/>
      <c r="L25" s="287"/>
      <c r="M25" s="288"/>
      <c r="N25" s="288"/>
      <c r="O25" s="288"/>
      <c r="P25" s="288"/>
      <c r="Q25" s="288"/>
      <c r="R25" s="288"/>
      <c r="S25" s="288"/>
      <c r="T25" s="289"/>
    </row>
    <row r="26" spans="1:20" x14ac:dyDescent="0.2">
      <c r="A26" s="290"/>
      <c r="B26" s="291"/>
      <c r="C26" s="291"/>
      <c r="D26" s="291"/>
      <c r="E26" s="291"/>
      <c r="F26" s="291"/>
      <c r="G26" s="291"/>
      <c r="H26" s="291"/>
      <c r="I26" s="292"/>
      <c r="L26" s="290"/>
      <c r="M26" s="291"/>
      <c r="N26" s="291"/>
      <c r="O26" s="291"/>
      <c r="P26" s="291"/>
      <c r="Q26" s="291"/>
      <c r="R26" s="291"/>
      <c r="S26" s="291"/>
      <c r="T26" s="292"/>
    </row>
    <row r="27" spans="1:20" x14ac:dyDescent="0.2">
      <c r="A27" s="604" t="s">
        <v>88</v>
      </c>
      <c r="B27" s="605"/>
      <c r="C27" s="605"/>
      <c r="D27" s="605"/>
      <c r="E27" s="605"/>
      <c r="F27" s="585"/>
      <c r="G27" s="585"/>
      <c r="H27" s="585"/>
      <c r="I27" s="586"/>
      <c r="L27" s="604" t="s">
        <v>88</v>
      </c>
      <c r="M27" s="605"/>
      <c r="N27" s="605"/>
      <c r="O27" s="605"/>
      <c r="P27" s="605"/>
      <c r="Q27" s="585"/>
      <c r="R27" s="585"/>
      <c r="S27" s="585"/>
      <c r="T27" s="586"/>
    </row>
    <row r="28" spans="1:20" x14ac:dyDescent="0.2">
      <c r="A28" s="648"/>
      <c r="B28" s="650"/>
      <c r="C28" s="650"/>
      <c r="D28" s="650"/>
      <c r="E28" s="650"/>
      <c r="F28" s="650"/>
      <c r="G28" s="650"/>
      <c r="H28" s="650"/>
      <c r="I28" s="651"/>
      <c r="L28" s="290"/>
      <c r="M28" s="291"/>
      <c r="N28" s="291"/>
      <c r="O28" s="291"/>
      <c r="P28" s="291"/>
      <c r="Q28" s="291"/>
      <c r="R28" s="291"/>
      <c r="S28" s="291"/>
      <c r="T28" s="292"/>
    </row>
    <row r="29" spans="1:20" x14ac:dyDescent="0.2">
      <c r="A29" s="647"/>
      <c r="B29" s="658"/>
      <c r="C29" s="658"/>
      <c r="D29" s="658"/>
      <c r="E29" s="658"/>
      <c r="F29" s="658"/>
      <c r="G29" s="658"/>
      <c r="H29" s="658"/>
      <c r="I29" s="659"/>
      <c r="L29" s="287"/>
      <c r="M29" s="288"/>
      <c r="N29" s="288"/>
      <c r="O29" s="288"/>
      <c r="P29" s="288"/>
      <c r="Q29" s="288"/>
      <c r="R29" s="288"/>
      <c r="S29" s="288"/>
      <c r="T29" s="289"/>
    </row>
    <row r="30" spans="1:20" ht="12.75" customHeight="1" x14ac:dyDescent="0.2">
      <c r="A30" s="648"/>
      <c r="B30" s="650"/>
      <c r="C30" s="650"/>
      <c r="D30" s="650"/>
      <c r="E30" s="650"/>
      <c r="F30" s="650"/>
      <c r="G30" s="650"/>
      <c r="H30" s="650"/>
      <c r="I30" s="651"/>
      <c r="L30" s="290"/>
      <c r="M30" s="291"/>
      <c r="N30" s="291"/>
      <c r="O30" s="291"/>
      <c r="P30" s="291"/>
      <c r="Q30" s="291"/>
      <c r="R30" s="291"/>
      <c r="S30" s="291"/>
      <c r="T30" s="292"/>
    </row>
    <row r="31" spans="1:20" x14ac:dyDescent="0.2">
      <c r="A31" s="647"/>
      <c r="B31" s="658"/>
      <c r="C31" s="658"/>
      <c r="D31" s="658"/>
      <c r="E31" s="658"/>
      <c r="F31" s="658"/>
      <c r="G31" s="658"/>
      <c r="H31" s="658"/>
      <c r="I31" s="659"/>
      <c r="L31" s="287"/>
      <c r="M31" s="288"/>
      <c r="N31" s="288"/>
      <c r="O31" s="288"/>
      <c r="P31" s="288"/>
      <c r="Q31" s="288"/>
      <c r="R31" s="288"/>
      <c r="S31" s="288"/>
      <c r="T31" s="289"/>
    </row>
    <row r="32" spans="1:20" x14ac:dyDescent="0.2">
      <c r="A32" s="648"/>
      <c r="B32" s="650"/>
      <c r="C32" s="650"/>
      <c r="D32" s="650"/>
      <c r="E32" s="650"/>
      <c r="F32" s="650"/>
      <c r="G32" s="650"/>
      <c r="H32" s="650"/>
      <c r="I32" s="651"/>
      <c r="L32" s="290"/>
      <c r="M32" s="291"/>
      <c r="N32" s="291"/>
      <c r="O32" s="291"/>
      <c r="P32" s="291"/>
      <c r="Q32" s="291"/>
      <c r="R32" s="291"/>
      <c r="S32" s="291"/>
      <c r="T32" s="292"/>
    </row>
    <row r="33" spans="1:20" x14ac:dyDescent="0.2">
      <c r="A33" s="655"/>
      <c r="B33" s="656"/>
      <c r="C33" s="656"/>
      <c r="D33" s="656"/>
      <c r="E33" s="656"/>
      <c r="F33" s="656"/>
      <c r="G33" s="656"/>
      <c r="H33" s="656"/>
      <c r="I33" s="657"/>
      <c r="L33" s="660"/>
      <c r="M33" s="661"/>
      <c r="N33" s="661"/>
      <c r="O33" s="661"/>
      <c r="P33" s="661"/>
      <c r="Q33" s="661"/>
      <c r="R33" s="661"/>
      <c r="S33" s="661"/>
      <c r="T33" s="662"/>
    </row>
    <row r="34" spans="1:20" x14ac:dyDescent="0.2">
      <c r="A34" s="652"/>
      <c r="B34" s="653"/>
      <c r="C34" s="653"/>
      <c r="D34" s="653"/>
      <c r="E34" s="653"/>
      <c r="F34" s="653"/>
      <c r="G34" s="653"/>
      <c r="H34" s="653"/>
      <c r="I34" s="654"/>
      <c r="L34" s="582"/>
      <c r="M34" s="583"/>
      <c r="N34" s="583"/>
      <c r="O34" s="583"/>
      <c r="P34" s="583"/>
      <c r="Q34" s="583"/>
      <c r="R34" s="583"/>
      <c r="S34" s="583"/>
      <c r="T34" s="584"/>
    </row>
    <row r="35" spans="1:20" x14ac:dyDescent="0.2">
      <c r="A35" s="647"/>
      <c r="B35" s="658"/>
      <c r="C35" s="658"/>
      <c r="D35" s="658"/>
      <c r="E35" s="658"/>
      <c r="F35" s="658"/>
      <c r="G35" s="658"/>
      <c r="H35" s="658"/>
      <c r="I35" s="659"/>
      <c r="L35" s="287"/>
      <c r="M35" s="288"/>
      <c r="N35" s="288"/>
      <c r="O35" s="288"/>
      <c r="P35" s="288"/>
      <c r="Q35" s="288"/>
      <c r="R35" s="288"/>
      <c r="S35" s="288"/>
      <c r="T35" s="289"/>
    </row>
    <row r="36" spans="1:20" x14ac:dyDescent="0.2">
      <c r="A36" s="648"/>
      <c r="B36" s="650"/>
      <c r="C36" s="650"/>
      <c r="D36" s="650"/>
      <c r="E36" s="650"/>
      <c r="F36" s="650"/>
      <c r="G36" s="650"/>
      <c r="H36" s="650"/>
      <c r="I36" s="651"/>
      <c r="L36" s="290"/>
      <c r="M36" s="291"/>
      <c r="N36" s="291"/>
      <c r="O36" s="291"/>
      <c r="P36" s="291"/>
      <c r="Q36" s="291"/>
      <c r="R36" s="291"/>
      <c r="S36" s="291"/>
      <c r="T36" s="292"/>
    </row>
    <row r="37" spans="1:20" x14ac:dyDescent="0.2">
      <c r="A37" s="648"/>
      <c r="B37" s="650"/>
      <c r="C37" s="650"/>
      <c r="D37" s="650"/>
      <c r="E37" s="650"/>
      <c r="F37" s="650"/>
      <c r="G37" s="650"/>
      <c r="H37" s="650"/>
      <c r="I37" s="651"/>
      <c r="L37" s="638"/>
      <c r="M37" s="609"/>
      <c r="N37" s="609"/>
      <c r="O37" s="609"/>
      <c r="P37" s="609"/>
      <c r="Q37" s="609"/>
      <c r="R37" s="291"/>
      <c r="S37" s="291"/>
      <c r="T37" s="292"/>
    </row>
    <row r="38" spans="1:20" x14ac:dyDescent="0.2">
      <c r="A38" s="648"/>
      <c r="B38" s="650"/>
      <c r="C38" s="650"/>
      <c r="D38" s="650"/>
      <c r="E38" s="650"/>
      <c r="F38" s="650"/>
      <c r="G38" s="650"/>
      <c r="H38" s="650"/>
      <c r="I38" s="651"/>
      <c r="L38" s="290"/>
      <c r="M38" s="291"/>
      <c r="N38" s="291"/>
      <c r="O38" s="291"/>
      <c r="P38" s="291"/>
      <c r="Q38" s="291"/>
      <c r="R38" s="291"/>
      <c r="S38" s="291"/>
      <c r="T38" s="292"/>
    </row>
    <row r="39" spans="1:20" x14ac:dyDescent="0.2">
      <c r="A39" s="647"/>
      <c r="B39" s="658"/>
      <c r="C39" s="658"/>
      <c r="D39" s="658"/>
      <c r="E39" s="658"/>
      <c r="F39" s="658"/>
      <c r="G39" s="658"/>
      <c r="H39" s="658"/>
      <c r="I39" s="659"/>
      <c r="L39" s="287"/>
      <c r="M39" s="288"/>
      <c r="N39" s="288"/>
      <c r="O39" s="288"/>
      <c r="P39" s="288"/>
      <c r="Q39" s="288"/>
      <c r="R39" s="288"/>
      <c r="S39" s="288"/>
      <c r="T39" s="289"/>
    </row>
    <row r="40" spans="1:20" x14ac:dyDescent="0.2">
      <c r="A40" s="648"/>
      <c r="B40" s="650"/>
      <c r="C40" s="650"/>
      <c r="D40" s="650"/>
      <c r="E40" s="650"/>
      <c r="F40" s="650"/>
      <c r="G40" s="650"/>
      <c r="H40" s="650"/>
      <c r="I40" s="651"/>
      <c r="L40" s="290"/>
      <c r="M40" s="291"/>
      <c r="N40" s="291"/>
      <c r="O40" s="291"/>
      <c r="P40" s="291"/>
      <c r="Q40" s="291"/>
      <c r="R40" s="291"/>
      <c r="S40" s="291"/>
      <c r="T40" s="292"/>
    </row>
    <row r="41" spans="1:20" x14ac:dyDescent="0.2">
      <c r="A41" s="666"/>
      <c r="B41" s="646"/>
      <c r="C41" s="646"/>
      <c r="D41" s="646"/>
      <c r="E41" s="646"/>
      <c r="F41" s="646"/>
      <c r="G41" s="646"/>
      <c r="H41" s="646"/>
      <c r="I41" s="667"/>
      <c r="L41" s="626"/>
      <c r="M41" s="600"/>
      <c r="N41" s="600"/>
      <c r="O41" s="600"/>
      <c r="P41" s="600"/>
      <c r="Q41" s="600"/>
      <c r="R41" s="600"/>
      <c r="S41" s="600"/>
      <c r="T41" s="601"/>
    </row>
    <row r="42" spans="1:20" x14ac:dyDescent="0.2">
      <c r="A42" s="631"/>
      <c r="B42" s="632"/>
      <c r="C42" s="632"/>
      <c r="D42" s="632"/>
      <c r="E42" s="632"/>
      <c r="F42" s="632"/>
      <c r="G42" s="632"/>
      <c r="H42" s="632"/>
      <c r="I42" s="633"/>
      <c r="L42" s="631"/>
      <c r="M42" s="632"/>
      <c r="N42" s="632"/>
      <c r="O42" s="632"/>
      <c r="P42" s="632"/>
      <c r="Q42" s="632"/>
      <c r="R42" s="632"/>
      <c r="S42" s="632"/>
      <c r="T42" s="633"/>
    </row>
    <row r="43" spans="1:20" x14ac:dyDescent="0.2">
      <c r="A43" s="73" t="s">
        <v>210</v>
      </c>
      <c r="B43" s="79"/>
      <c r="C43" s="79"/>
      <c r="D43" s="79"/>
      <c r="E43" s="79"/>
      <c r="F43" s="609"/>
      <c r="G43" s="608"/>
      <c r="H43" s="608"/>
      <c r="I43" s="610"/>
      <c r="L43" s="73" t="s">
        <v>210</v>
      </c>
      <c r="M43" s="79"/>
      <c r="N43" s="79"/>
      <c r="O43" s="79"/>
      <c r="P43" s="79"/>
      <c r="Q43" s="609"/>
      <c r="R43" s="608"/>
      <c r="S43" s="608"/>
      <c r="T43" s="610"/>
    </row>
    <row r="44" spans="1:20" x14ac:dyDescent="0.2">
      <c r="A44" s="615"/>
      <c r="B44" s="616"/>
      <c r="C44" s="616"/>
      <c r="D44" s="616"/>
      <c r="E44" s="616"/>
      <c r="F44" s="616"/>
      <c r="G44" s="616"/>
      <c r="H44" s="616"/>
      <c r="I44" s="617"/>
      <c r="L44" s="615"/>
      <c r="M44" s="616"/>
      <c r="N44" s="616"/>
      <c r="O44" s="616"/>
      <c r="P44" s="616"/>
      <c r="Q44" s="616"/>
      <c r="R44" s="616"/>
      <c r="S44" s="616"/>
      <c r="T44" s="617"/>
    </row>
    <row r="45" spans="1:20" x14ac:dyDescent="0.2">
      <c r="A45" s="618"/>
      <c r="B45" s="608"/>
      <c r="C45" s="608"/>
      <c r="D45" s="608"/>
      <c r="E45" s="608"/>
      <c r="F45" s="608"/>
      <c r="G45" s="608"/>
      <c r="H45" s="608"/>
      <c r="I45" s="610"/>
      <c r="L45" s="618"/>
      <c r="M45" s="608"/>
      <c r="N45" s="608"/>
      <c r="O45" s="608"/>
      <c r="P45" s="608"/>
      <c r="Q45" s="608"/>
      <c r="R45" s="608"/>
      <c r="S45" s="608"/>
      <c r="T45" s="610"/>
    </row>
    <row r="46" spans="1:20" x14ac:dyDescent="0.2">
      <c r="A46" s="615"/>
      <c r="B46" s="616"/>
      <c r="C46" s="616"/>
      <c r="D46" s="616"/>
      <c r="E46" s="616"/>
      <c r="F46" s="616"/>
      <c r="G46" s="616"/>
      <c r="H46" s="616"/>
      <c r="I46" s="617"/>
      <c r="L46" s="615"/>
      <c r="M46" s="616"/>
      <c r="N46" s="616"/>
      <c r="O46" s="616"/>
      <c r="P46" s="616"/>
      <c r="Q46" s="616"/>
      <c r="R46" s="616"/>
      <c r="S46" s="616"/>
      <c r="T46" s="617"/>
    </row>
    <row r="47" spans="1:20" x14ac:dyDescent="0.2">
      <c r="A47" s="618"/>
      <c r="B47" s="608"/>
      <c r="C47" s="608"/>
      <c r="D47" s="608"/>
      <c r="E47" s="608"/>
      <c r="F47" s="608"/>
      <c r="G47" s="608"/>
      <c r="H47" s="608"/>
      <c r="I47" s="610"/>
      <c r="L47" s="618"/>
      <c r="M47" s="608"/>
      <c r="N47" s="608"/>
      <c r="O47" s="608"/>
      <c r="P47" s="608"/>
      <c r="Q47" s="608"/>
      <c r="R47" s="608"/>
      <c r="S47" s="608"/>
      <c r="T47" s="610"/>
    </row>
    <row r="48" spans="1:20" x14ac:dyDescent="0.2">
      <c r="A48" s="80" t="s">
        <v>211</v>
      </c>
      <c r="B48" s="70"/>
      <c r="C48" s="291"/>
      <c r="D48" s="608"/>
      <c r="E48" s="608"/>
      <c r="F48" s="608"/>
      <c r="G48" s="96" t="s">
        <v>48</v>
      </c>
      <c r="H48" s="623"/>
      <c r="I48" s="624"/>
      <c r="L48" s="80" t="s">
        <v>211</v>
      </c>
      <c r="M48" s="70"/>
      <c r="N48" s="291"/>
      <c r="O48" s="608"/>
      <c r="P48" s="608"/>
      <c r="Q48" s="608"/>
      <c r="R48" s="96" t="s">
        <v>48</v>
      </c>
      <c r="S48" s="623"/>
      <c r="T48" s="624"/>
    </row>
    <row r="49" spans="1:20" x14ac:dyDescent="0.2">
      <c r="A49" s="618"/>
      <c r="B49" s="608"/>
      <c r="C49" s="608"/>
      <c r="D49" s="608"/>
      <c r="E49" s="608"/>
      <c r="F49" s="608"/>
      <c r="G49" s="608"/>
      <c r="H49" s="608"/>
      <c r="I49" s="610"/>
      <c r="L49" s="618"/>
      <c r="M49" s="608"/>
      <c r="N49" s="608"/>
      <c r="O49" s="608"/>
      <c r="P49" s="608"/>
      <c r="Q49" s="608"/>
      <c r="R49" s="608"/>
      <c r="S49" s="608"/>
      <c r="T49" s="610"/>
    </row>
    <row r="50" spans="1:20" x14ac:dyDescent="0.2">
      <c r="A50" s="634" t="s">
        <v>272</v>
      </c>
      <c r="B50" s="625"/>
      <c r="C50" s="625"/>
      <c r="D50" s="625"/>
      <c r="E50" s="625"/>
      <c r="F50" s="625"/>
      <c r="G50" s="625"/>
      <c r="H50" s="625"/>
      <c r="I50" s="635"/>
      <c r="L50" s="634"/>
      <c r="M50" s="625"/>
      <c r="N50" s="625"/>
      <c r="O50" s="625"/>
      <c r="P50" s="625"/>
      <c r="Q50" s="625"/>
      <c r="R50" s="625"/>
      <c r="S50" s="625"/>
      <c r="T50" s="635"/>
    </row>
    <row r="51" spans="1:20" ht="13.5" thickBot="1" x14ac:dyDescent="0.25">
      <c r="A51" s="663" t="str">
        <f>'Cover Page'!A33</f>
        <v>Rev.5    2013</v>
      </c>
      <c r="B51" s="664"/>
      <c r="C51" s="664"/>
      <c r="D51" s="664"/>
      <c r="E51" s="664"/>
      <c r="F51" s="664"/>
      <c r="G51" s="664"/>
      <c r="H51" s="664"/>
      <c r="I51" s="665"/>
    </row>
    <row r="52" spans="1:20" ht="27" x14ac:dyDescent="0.2">
      <c r="L52" s="367" t="s">
        <v>123</v>
      </c>
      <c r="M52" s="368"/>
      <c r="N52" s="368"/>
      <c r="O52" s="368"/>
      <c r="P52" s="368"/>
      <c r="Q52" s="368"/>
      <c r="R52" s="368"/>
      <c r="S52" s="74" t="s">
        <v>143</v>
      </c>
      <c r="T52" s="55"/>
    </row>
    <row r="53" spans="1:20" ht="12.75" customHeight="1" x14ac:dyDescent="0.2">
      <c r="L53" s="370"/>
      <c r="M53" s="611"/>
      <c r="N53" s="611"/>
      <c r="O53" s="611"/>
      <c r="P53" s="611"/>
      <c r="Q53" s="611"/>
      <c r="R53" s="611"/>
      <c r="S53" s="611"/>
      <c r="T53" s="612"/>
    </row>
    <row r="54" spans="1:20" ht="12.75" customHeight="1" x14ac:dyDescent="0.2">
      <c r="L54" s="578" t="s">
        <v>31</v>
      </c>
      <c r="M54" s="503"/>
      <c r="N54" s="317"/>
      <c r="O54" s="317"/>
      <c r="P54" s="317"/>
      <c r="Q54" s="187"/>
      <c r="R54" s="16" t="s">
        <v>48</v>
      </c>
      <c r="S54" s="65"/>
      <c r="T54" s="62"/>
    </row>
    <row r="55" spans="1:20" x14ac:dyDescent="0.2">
      <c r="L55" s="578" t="s">
        <v>53</v>
      </c>
      <c r="M55" s="503"/>
      <c r="N55" s="305"/>
      <c r="O55" s="305"/>
      <c r="P55" s="305"/>
      <c r="Q55" s="579" t="s">
        <v>86</v>
      </c>
      <c r="R55" s="579"/>
      <c r="S55" s="18"/>
      <c r="T55" s="69"/>
    </row>
    <row r="56" spans="1:20" x14ac:dyDescent="0.2">
      <c r="L56" s="578" t="s">
        <v>124</v>
      </c>
      <c r="M56" s="503"/>
      <c r="N56" s="66"/>
      <c r="O56" s="97" t="s">
        <v>129</v>
      </c>
      <c r="P56" s="97"/>
      <c r="Q56" s="97"/>
      <c r="R56" s="97"/>
      <c r="S56" s="97"/>
      <c r="T56" s="98"/>
    </row>
    <row r="57" spans="1:20" x14ac:dyDescent="0.2">
      <c r="L57" s="639" t="s">
        <v>125</v>
      </c>
      <c r="M57" s="640"/>
      <c r="N57" s="317"/>
      <c r="O57" s="317"/>
      <c r="P57" s="317"/>
      <c r="Q57" s="317"/>
      <c r="R57" s="317"/>
      <c r="S57" s="317"/>
      <c r="T57" s="451"/>
    </row>
    <row r="58" spans="1:20" x14ac:dyDescent="0.2">
      <c r="L58" s="71" t="s">
        <v>127</v>
      </c>
      <c r="M58" s="72"/>
      <c r="N58" s="72"/>
      <c r="O58" s="291"/>
      <c r="P58" s="291"/>
      <c r="Q58" s="291"/>
      <c r="R58" s="291"/>
      <c r="S58" s="291"/>
      <c r="T58" s="292"/>
    </row>
    <row r="59" spans="1:20" ht="12.75" customHeight="1" x14ac:dyDescent="0.2">
      <c r="L59" s="290"/>
      <c r="M59" s="291"/>
      <c r="N59" s="291"/>
      <c r="O59" s="291"/>
      <c r="P59" s="291"/>
      <c r="Q59" s="291"/>
      <c r="R59" s="291"/>
      <c r="S59" s="291"/>
      <c r="T59" s="292"/>
    </row>
    <row r="60" spans="1:20" x14ac:dyDescent="0.2">
      <c r="L60" s="290"/>
      <c r="M60" s="291"/>
      <c r="N60" s="291"/>
      <c r="O60" s="291"/>
      <c r="P60" s="291"/>
      <c r="Q60" s="291"/>
      <c r="R60" s="291"/>
      <c r="S60" s="291"/>
      <c r="T60" s="292"/>
    </row>
    <row r="61" spans="1:20" x14ac:dyDescent="0.2">
      <c r="L61" s="290"/>
      <c r="M61" s="291"/>
      <c r="N61" s="291"/>
      <c r="O61" s="291"/>
      <c r="P61" s="291"/>
      <c r="Q61" s="291"/>
      <c r="R61" s="291"/>
      <c r="S61" s="291"/>
      <c r="T61" s="292"/>
    </row>
    <row r="62" spans="1:20" x14ac:dyDescent="0.2">
      <c r="L62" s="287"/>
      <c r="M62" s="288"/>
      <c r="N62" s="288"/>
      <c r="O62" s="288"/>
      <c r="P62" s="288"/>
      <c r="Q62" s="288"/>
      <c r="R62" s="288"/>
      <c r="S62" s="288"/>
      <c r="T62" s="289"/>
    </row>
    <row r="63" spans="1:20" x14ac:dyDescent="0.2">
      <c r="L63" s="290"/>
      <c r="M63" s="291"/>
      <c r="N63" s="291"/>
      <c r="O63" s="291"/>
      <c r="P63" s="291"/>
      <c r="Q63" s="291"/>
      <c r="R63" s="291"/>
      <c r="S63" s="291"/>
      <c r="T63" s="292"/>
    </row>
    <row r="64" spans="1:20" x14ac:dyDescent="0.2">
      <c r="L64" s="287"/>
      <c r="M64" s="288"/>
      <c r="N64" s="288"/>
      <c r="O64" s="288"/>
      <c r="P64" s="288"/>
      <c r="Q64" s="288"/>
      <c r="R64" s="288"/>
      <c r="S64" s="288"/>
      <c r="T64" s="289"/>
    </row>
    <row r="65" spans="12:20" x14ac:dyDescent="0.2">
      <c r="L65" s="290"/>
      <c r="M65" s="291"/>
      <c r="N65" s="291"/>
      <c r="O65" s="291"/>
      <c r="P65" s="291"/>
      <c r="Q65" s="291"/>
      <c r="R65" s="291"/>
      <c r="S65" s="291"/>
      <c r="T65" s="292"/>
    </row>
    <row r="66" spans="12:20" x14ac:dyDescent="0.2">
      <c r="L66" s="290"/>
      <c r="M66" s="291"/>
      <c r="N66" s="291"/>
      <c r="O66" s="291"/>
      <c r="P66" s="291"/>
      <c r="Q66" s="291"/>
      <c r="R66" s="291"/>
      <c r="S66" s="291"/>
      <c r="T66" s="292"/>
    </row>
    <row r="67" spans="12:20" x14ac:dyDescent="0.2">
      <c r="L67" s="290"/>
      <c r="M67" s="291"/>
      <c r="N67" s="291"/>
      <c r="O67" s="291"/>
      <c r="P67" s="291"/>
      <c r="Q67" s="291"/>
      <c r="R67" s="291"/>
      <c r="S67" s="291"/>
      <c r="T67" s="292"/>
    </row>
    <row r="68" spans="12:20" x14ac:dyDescent="0.2">
      <c r="L68" s="290"/>
      <c r="M68" s="291"/>
      <c r="N68" s="291"/>
      <c r="O68" s="291"/>
      <c r="P68" s="291"/>
      <c r="Q68" s="291"/>
      <c r="R68" s="291"/>
      <c r="S68" s="291"/>
      <c r="T68" s="292"/>
    </row>
    <row r="69" spans="12:20" x14ac:dyDescent="0.2">
      <c r="L69" s="290"/>
      <c r="M69" s="291"/>
      <c r="N69" s="291"/>
      <c r="O69" s="291"/>
      <c r="P69" s="291"/>
      <c r="Q69" s="291"/>
      <c r="R69" s="291"/>
      <c r="S69" s="291"/>
      <c r="T69" s="292"/>
    </row>
    <row r="70" spans="12:20" x14ac:dyDescent="0.2">
      <c r="L70" s="290"/>
      <c r="M70" s="291"/>
      <c r="N70" s="291"/>
      <c r="O70" s="291"/>
      <c r="P70" s="291"/>
      <c r="Q70" s="291"/>
      <c r="R70" s="291"/>
      <c r="S70" s="291"/>
      <c r="T70" s="292"/>
    </row>
    <row r="71" spans="12:20" x14ac:dyDescent="0.2">
      <c r="L71" s="290"/>
      <c r="M71" s="291"/>
      <c r="N71" s="291"/>
      <c r="O71" s="291"/>
      <c r="P71" s="291"/>
      <c r="Q71" s="291"/>
      <c r="R71" s="291"/>
      <c r="S71" s="291"/>
      <c r="T71" s="292"/>
    </row>
    <row r="72" spans="12:20" x14ac:dyDescent="0.2">
      <c r="L72" s="290"/>
      <c r="M72" s="291"/>
      <c r="N72" s="291"/>
      <c r="O72" s="291"/>
      <c r="P72" s="291"/>
      <c r="Q72" s="291"/>
      <c r="R72" s="291"/>
      <c r="S72" s="291"/>
      <c r="T72" s="292"/>
    </row>
    <row r="73" spans="12:20" x14ac:dyDescent="0.2">
      <c r="L73" s="290"/>
      <c r="M73" s="291"/>
      <c r="N73" s="291"/>
      <c r="O73" s="291"/>
      <c r="P73" s="291"/>
      <c r="Q73" s="291"/>
      <c r="R73" s="291"/>
      <c r="S73" s="291"/>
      <c r="T73" s="292"/>
    </row>
    <row r="74" spans="12:20" x14ac:dyDescent="0.2">
      <c r="L74" s="287"/>
      <c r="M74" s="288"/>
      <c r="N74" s="288"/>
      <c r="O74" s="288"/>
      <c r="P74" s="288"/>
      <c r="Q74" s="288"/>
      <c r="R74" s="288"/>
      <c r="S74" s="288"/>
      <c r="T74" s="289"/>
    </row>
    <row r="75" spans="12:20" x14ac:dyDescent="0.2">
      <c r="L75" s="290"/>
      <c r="M75" s="291"/>
      <c r="N75" s="291"/>
      <c r="O75" s="291"/>
      <c r="P75" s="291"/>
      <c r="Q75" s="291"/>
      <c r="R75" s="291"/>
      <c r="S75" s="291"/>
      <c r="T75" s="292"/>
    </row>
    <row r="76" spans="12:20" ht="12.75" customHeight="1" x14ac:dyDescent="0.2">
      <c r="L76" s="287"/>
      <c r="M76" s="288"/>
      <c r="N76" s="288"/>
      <c r="O76" s="288"/>
      <c r="P76" s="288"/>
      <c r="Q76" s="288"/>
      <c r="R76" s="288"/>
      <c r="S76" s="288"/>
      <c r="T76" s="289"/>
    </row>
    <row r="77" spans="12:20" ht="12.75" customHeight="1" x14ac:dyDescent="0.2">
      <c r="L77" s="290"/>
      <c r="M77" s="291"/>
      <c r="N77" s="291"/>
      <c r="O77" s="291"/>
      <c r="P77" s="291"/>
      <c r="Q77" s="291"/>
      <c r="R77" s="291"/>
      <c r="S77" s="291"/>
      <c r="T77" s="292"/>
    </row>
    <row r="78" spans="12:20" x14ac:dyDescent="0.2">
      <c r="L78" s="287"/>
      <c r="M78" s="288"/>
      <c r="N78" s="288"/>
      <c r="O78" s="288"/>
      <c r="P78" s="288"/>
      <c r="Q78" s="288"/>
      <c r="R78" s="288"/>
      <c r="S78" s="288"/>
      <c r="T78" s="289"/>
    </row>
    <row r="79" spans="12:20" x14ac:dyDescent="0.2">
      <c r="L79" s="290"/>
      <c r="M79" s="291"/>
      <c r="N79" s="291"/>
      <c r="O79" s="291"/>
      <c r="P79" s="291"/>
      <c r="Q79" s="291"/>
      <c r="R79" s="291"/>
      <c r="S79" s="291"/>
      <c r="T79" s="292"/>
    </row>
    <row r="80" spans="12:20" x14ac:dyDescent="0.2">
      <c r="L80" s="287"/>
      <c r="M80" s="288"/>
      <c r="N80" s="288"/>
      <c r="O80" s="288"/>
      <c r="P80" s="288"/>
      <c r="Q80" s="288"/>
      <c r="R80" s="288"/>
      <c r="S80" s="288"/>
      <c r="T80" s="289"/>
    </row>
    <row r="81" spans="12:20" x14ac:dyDescent="0.2">
      <c r="L81" s="290"/>
      <c r="M81" s="291"/>
      <c r="N81" s="291"/>
      <c r="O81" s="291"/>
      <c r="P81" s="291"/>
      <c r="Q81" s="291"/>
      <c r="R81" s="291"/>
      <c r="S81" s="291"/>
      <c r="T81" s="292"/>
    </row>
    <row r="82" spans="12:20" x14ac:dyDescent="0.2">
      <c r="L82" s="287"/>
      <c r="M82" s="288"/>
      <c r="N82" s="288"/>
      <c r="O82" s="288"/>
      <c r="P82" s="288"/>
      <c r="Q82" s="288"/>
      <c r="R82" s="288"/>
      <c r="S82" s="288"/>
      <c r="T82" s="289"/>
    </row>
    <row r="83" spans="12:20" x14ac:dyDescent="0.2">
      <c r="L83" s="290"/>
      <c r="M83" s="291"/>
      <c r="N83" s="291"/>
      <c r="O83" s="291"/>
      <c r="P83" s="291"/>
      <c r="Q83" s="291"/>
      <c r="R83" s="291"/>
      <c r="S83" s="291"/>
      <c r="T83" s="292"/>
    </row>
    <row r="84" spans="12:20" x14ac:dyDescent="0.2">
      <c r="L84" s="606" t="s">
        <v>130</v>
      </c>
      <c r="M84" s="607"/>
      <c r="N84" s="581"/>
      <c r="O84" s="291"/>
      <c r="P84" s="291"/>
      <c r="Q84" s="291"/>
      <c r="R84" s="291"/>
      <c r="S84" s="291"/>
      <c r="T84" s="292"/>
    </row>
    <row r="85" spans="12:20" x14ac:dyDescent="0.2">
      <c r="L85" s="290"/>
      <c r="M85" s="291"/>
      <c r="N85" s="291"/>
      <c r="O85" s="291"/>
      <c r="P85" s="291"/>
      <c r="Q85" s="291"/>
      <c r="R85" s="291"/>
      <c r="S85" s="291"/>
      <c r="T85" s="292"/>
    </row>
    <row r="86" spans="12:20" x14ac:dyDescent="0.2">
      <c r="L86" s="287"/>
      <c r="M86" s="288"/>
      <c r="N86" s="288"/>
      <c r="O86" s="288"/>
      <c r="P86" s="288"/>
      <c r="Q86" s="288"/>
      <c r="R86" s="288"/>
      <c r="S86" s="288"/>
      <c r="T86" s="289"/>
    </row>
    <row r="87" spans="12:20" x14ac:dyDescent="0.2">
      <c r="L87" s="290"/>
      <c r="M87" s="291"/>
      <c r="N87" s="291"/>
      <c r="O87" s="291"/>
      <c r="P87" s="291"/>
      <c r="Q87" s="291"/>
      <c r="R87" s="291"/>
      <c r="S87" s="291"/>
      <c r="T87" s="292"/>
    </row>
    <row r="88" spans="12:20" x14ac:dyDescent="0.2">
      <c r="L88" s="287"/>
      <c r="M88" s="288"/>
      <c r="N88" s="288"/>
      <c r="O88" s="288"/>
      <c r="P88" s="288"/>
      <c r="Q88" s="288"/>
      <c r="R88" s="288"/>
      <c r="S88" s="288"/>
      <c r="T88" s="289"/>
    </row>
    <row r="89" spans="12:20" x14ac:dyDescent="0.2">
      <c r="L89" s="290"/>
      <c r="M89" s="291"/>
      <c r="N89" s="291"/>
      <c r="O89" s="291"/>
      <c r="P89" s="291"/>
      <c r="Q89" s="291"/>
      <c r="R89" s="291"/>
      <c r="S89" s="291"/>
      <c r="T89" s="292"/>
    </row>
    <row r="90" spans="12:20" x14ac:dyDescent="0.2">
      <c r="L90" s="287"/>
      <c r="M90" s="288"/>
      <c r="N90" s="288"/>
      <c r="O90" s="288"/>
      <c r="P90" s="288"/>
      <c r="Q90" s="288"/>
      <c r="R90" s="288"/>
      <c r="S90" s="288"/>
      <c r="T90" s="289"/>
    </row>
    <row r="91" spans="12:20" x14ac:dyDescent="0.2">
      <c r="L91" s="290"/>
      <c r="M91" s="291"/>
      <c r="N91" s="291"/>
      <c r="O91" s="291"/>
      <c r="P91" s="291"/>
      <c r="Q91" s="291"/>
      <c r="R91" s="291"/>
      <c r="S91" s="291"/>
      <c r="T91" s="292"/>
    </row>
    <row r="92" spans="12:20" x14ac:dyDescent="0.2">
      <c r="L92" s="287"/>
      <c r="M92" s="288"/>
      <c r="N92" s="288"/>
      <c r="O92" s="288"/>
      <c r="P92" s="288"/>
      <c r="Q92" s="288"/>
      <c r="R92" s="288"/>
      <c r="S92" s="288"/>
      <c r="T92" s="289"/>
    </row>
    <row r="93" spans="12:20" x14ac:dyDescent="0.2">
      <c r="L93" s="290"/>
      <c r="M93" s="291"/>
      <c r="N93" s="291"/>
      <c r="O93" s="291"/>
      <c r="P93" s="291"/>
      <c r="Q93" s="291"/>
      <c r="R93" s="291"/>
      <c r="S93" s="291"/>
      <c r="T93" s="292"/>
    </row>
    <row r="94" spans="12:20" x14ac:dyDescent="0.2">
      <c r="L94" s="287"/>
      <c r="M94" s="288"/>
      <c r="N94" s="288"/>
      <c r="O94" s="288"/>
      <c r="P94" s="288"/>
      <c r="Q94" s="288"/>
      <c r="R94" s="288"/>
      <c r="S94" s="288"/>
      <c r="T94" s="289"/>
    </row>
    <row r="95" spans="12:20" x14ac:dyDescent="0.2">
      <c r="L95" s="290"/>
      <c r="M95" s="291"/>
      <c r="N95" s="291"/>
      <c r="O95" s="291"/>
      <c r="P95" s="291"/>
      <c r="Q95" s="291"/>
      <c r="R95" s="291"/>
      <c r="S95" s="291"/>
      <c r="T95" s="292"/>
    </row>
    <row r="96" spans="12:20" x14ac:dyDescent="0.2">
      <c r="L96" s="287"/>
      <c r="M96" s="288"/>
      <c r="N96" s="288"/>
      <c r="O96" s="288"/>
      <c r="P96" s="288"/>
      <c r="Q96" s="288"/>
      <c r="R96" s="288"/>
      <c r="S96" s="288"/>
      <c r="T96" s="289"/>
    </row>
    <row r="97" spans="12:20" x14ac:dyDescent="0.2">
      <c r="L97" s="290"/>
      <c r="M97" s="291"/>
      <c r="N97" s="291"/>
      <c r="O97" s="291"/>
      <c r="P97" s="291"/>
      <c r="Q97" s="291"/>
      <c r="R97" s="291"/>
      <c r="S97" s="291"/>
      <c r="T97" s="292"/>
    </row>
    <row r="98" spans="12:20" x14ac:dyDescent="0.2">
      <c r="L98" s="287"/>
      <c r="M98" s="288"/>
      <c r="N98" s="288"/>
      <c r="O98" s="288"/>
      <c r="P98" s="288"/>
      <c r="Q98" s="288"/>
      <c r="R98" s="288"/>
      <c r="S98" s="288"/>
      <c r="T98" s="289"/>
    </row>
    <row r="99" spans="12:20" x14ac:dyDescent="0.2">
      <c r="L99" s="290"/>
      <c r="M99" s="291"/>
      <c r="N99" s="291"/>
      <c r="O99" s="291"/>
      <c r="P99" s="291"/>
      <c r="Q99" s="291"/>
      <c r="R99" s="291"/>
      <c r="S99" s="291"/>
      <c r="T99" s="292"/>
    </row>
    <row r="100" spans="12:20" x14ac:dyDescent="0.2">
      <c r="L100" s="602" t="s">
        <v>211</v>
      </c>
      <c r="M100" s="603"/>
      <c r="N100" s="291"/>
      <c r="O100" s="291"/>
      <c r="P100" s="291"/>
      <c r="Q100" s="291"/>
      <c r="R100" s="291"/>
      <c r="S100" s="291"/>
      <c r="T100" s="292"/>
    </row>
    <row r="101" spans="12:20" x14ac:dyDescent="0.2">
      <c r="L101" s="290"/>
      <c r="M101" s="291"/>
      <c r="N101" s="291"/>
      <c r="O101" s="291"/>
      <c r="P101" s="291"/>
      <c r="Q101" s="291"/>
      <c r="R101" s="291"/>
      <c r="S101" s="291"/>
      <c r="T101" s="292"/>
    </row>
    <row r="102" spans="12:20" x14ac:dyDescent="0.2">
      <c r="L102" s="636"/>
      <c r="M102" s="637"/>
      <c r="N102" s="637"/>
      <c r="O102" s="637"/>
      <c r="P102" s="637"/>
      <c r="Q102" s="585"/>
      <c r="R102" s="585"/>
      <c r="S102" s="585"/>
      <c r="T102" s="586"/>
    </row>
    <row r="104" spans="12:20" ht="13.5" thickBot="1" x14ac:dyDescent="0.25">
      <c r="L104" s="410"/>
      <c r="M104" s="410"/>
      <c r="N104" s="410"/>
      <c r="O104" s="410"/>
      <c r="P104" s="410"/>
      <c r="Q104" s="410"/>
      <c r="R104" s="410"/>
      <c r="S104" s="410"/>
      <c r="T104" s="410"/>
    </row>
    <row r="105" spans="12:20" ht="18" x14ac:dyDescent="0.2">
      <c r="L105" s="367" t="s">
        <v>185</v>
      </c>
      <c r="M105" s="368"/>
      <c r="N105" s="368"/>
      <c r="O105" s="368"/>
      <c r="P105" s="368"/>
      <c r="Q105" s="368"/>
      <c r="R105" s="368"/>
      <c r="S105" s="576" t="s">
        <v>143</v>
      </c>
      <c r="T105" s="55"/>
    </row>
    <row r="106" spans="12:20" x14ac:dyDescent="0.2">
      <c r="L106" s="580"/>
      <c r="M106" s="371"/>
      <c r="N106" s="371"/>
      <c r="O106" s="371"/>
      <c r="P106" s="371"/>
      <c r="Q106" s="371"/>
      <c r="R106" s="371"/>
      <c r="S106" s="577"/>
      <c r="T106" s="186"/>
    </row>
    <row r="107" spans="12:20" x14ac:dyDescent="0.2">
      <c r="L107" s="578" t="s">
        <v>31</v>
      </c>
      <c r="M107" s="579"/>
      <c r="N107" s="571"/>
      <c r="O107" s="571"/>
      <c r="P107" s="571"/>
      <c r="Q107" s="99"/>
      <c r="R107" s="96" t="s">
        <v>48</v>
      </c>
      <c r="S107" s="574"/>
      <c r="T107" s="575"/>
    </row>
    <row r="108" spans="12:20" x14ac:dyDescent="0.2">
      <c r="L108" s="578" t="s">
        <v>53</v>
      </c>
      <c r="M108" s="579"/>
      <c r="N108" s="305"/>
      <c r="O108" s="305"/>
      <c r="P108" s="305"/>
      <c r="Q108" s="599" t="s">
        <v>86</v>
      </c>
      <c r="R108" s="599"/>
      <c r="S108" s="305"/>
      <c r="T108" s="443"/>
    </row>
    <row r="109" spans="12:20" x14ac:dyDescent="0.2">
      <c r="L109" s="595" t="s">
        <v>131</v>
      </c>
      <c r="M109" s="596"/>
      <c r="N109" s="585"/>
      <c r="O109" s="585"/>
      <c r="P109" s="585"/>
      <c r="Q109" s="599" t="s">
        <v>140</v>
      </c>
      <c r="R109" s="599"/>
      <c r="S109" s="291"/>
      <c r="T109" s="292"/>
    </row>
    <row r="110" spans="12:20" x14ac:dyDescent="0.2">
      <c r="L110" s="597"/>
      <c r="M110" s="598"/>
      <c r="N110" s="317"/>
      <c r="O110" s="317"/>
      <c r="P110" s="317"/>
      <c r="Q110" s="20"/>
      <c r="R110" s="75"/>
      <c r="S110" s="317"/>
      <c r="T110" s="451"/>
    </row>
    <row r="111" spans="12:20" x14ac:dyDescent="0.2">
      <c r="L111" s="587" t="s">
        <v>126</v>
      </c>
      <c r="M111" s="588"/>
      <c r="N111" s="588"/>
      <c r="O111" s="585"/>
      <c r="P111" s="585"/>
      <c r="Q111" s="585"/>
      <c r="R111" s="585"/>
      <c r="S111" s="585"/>
      <c r="T111" s="586"/>
    </row>
    <row r="112" spans="12:20" x14ac:dyDescent="0.2">
      <c r="L112" s="290"/>
      <c r="M112" s="291"/>
      <c r="N112" s="291"/>
      <c r="O112" s="291"/>
      <c r="P112" s="291"/>
      <c r="Q112" s="291"/>
      <c r="R112" s="291"/>
      <c r="S112" s="291"/>
      <c r="T112" s="292"/>
    </row>
    <row r="113" spans="12:20" x14ac:dyDescent="0.2">
      <c r="L113" s="287"/>
      <c r="M113" s="288"/>
      <c r="N113" s="288"/>
      <c r="O113" s="288"/>
      <c r="P113" s="288"/>
      <c r="Q113" s="288"/>
      <c r="R113" s="288"/>
      <c r="S113" s="288"/>
      <c r="T113" s="289"/>
    </row>
    <row r="114" spans="12:20" x14ac:dyDescent="0.2">
      <c r="L114" s="290"/>
      <c r="M114" s="291"/>
      <c r="N114" s="291"/>
      <c r="O114" s="291"/>
      <c r="P114" s="291"/>
      <c r="Q114" s="291"/>
      <c r="R114" s="291"/>
      <c r="S114" s="291"/>
      <c r="T114" s="292"/>
    </row>
    <row r="115" spans="12:20" x14ac:dyDescent="0.2">
      <c r="L115" s="287"/>
      <c r="M115" s="288"/>
      <c r="N115" s="288"/>
      <c r="O115" s="288"/>
      <c r="P115" s="288"/>
      <c r="Q115" s="288"/>
      <c r="R115" s="288"/>
      <c r="S115" s="288"/>
      <c r="T115" s="289"/>
    </row>
    <row r="116" spans="12:20" x14ac:dyDescent="0.2">
      <c r="L116" s="290"/>
      <c r="M116" s="291"/>
      <c r="N116" s="291"/>
      <c r="O116" s="291"/>
      <c r="P116" s="291"/>
      <c r="Q116" s="291"/>
      <c r="R116" s="291"/>
      <c r="S116" s="291"/>
      <c r="T116" s="292"/>
    </row>
    <row r="117" spans="12:20" x14ac:dyDescent="0.2">
      <c r="L117" s="589" t="s">
        <v>141</v>
      </c>
      <c r="M117" s="590"/>
      <c r="N117" s="590"/>
      <c r="O117" s="590"/>
      <c r="P117" s="590"/>
      <c r="Q117" s="590"/>
      <c r="R117" s="590"/>
      <c r="S117" s="590"/>
      <c r="T117" s="591"/>
    </row>
    <row r="118" spans="12:20" x14ac:dyDescent="0.2">
      <c r="L118" s="619" t="s">
        <v>133</v>
      </c>
      <c r="M118" s="620"/>
      <c r="N118" s="620"/>
      <c r="O118" s="620"/>
      <c r="P118" s="620"/>
      <c r="Q118" s="620"/>
      <c r="R118" s="620"/>
      <c r="S118" s="620"/>
      <c r="T118" s="621"/>
    </row>
    <row r="119" spans="12:20" x14ac:dyDescent="0.2">
      <c r="L119" s="592" t="s">
        <v>132</v>
      </c>
      <c r="M119" s="593"/>
      <c r="N119" s="593"/>
      <c r="O119" s="593"/>
      <c r="P119" s="593"/>
      <c r="Q119" s="593"/>
      <c r="R119" s="593"/>
      <c r="S119" s="593"/>
      <c r="T119" s="594"/>
    </row>
    <row r="120" spans="12:20" x14ac:dyDescent="0.2">
      <c r="L120" s="290"/>
      <c r="M120" s="291"/>
      <c r="N120" s="291"/>
      <c r="O120" s="291"/>
      <c r="P120" s="291"/>
      <c r="Q120" s="291"/>
      <c r="R120" s="291"/>
      <c r="S120" s="291"/>
      <c r="T120" s="292"/>
    </row>
    <row r="121" spans="12:20" x14ac:dyDescent="0.2">
      <c r="L121" s="287"/>
      <c r="M121" s="288"/>
      <c r="N121" s="288"/>
      <c r="O121" s="288"/>
      <c r="P121" s="288"/>
      <c r="Q121" s="288"/>
      <c r="R121" s="288"/>
      <c r="S121" s="288"/>
      <c r="T121" s="289"/>
    </row>
    <row r="122" spans="12:20" x14ac:dyDescent="0.2">
      <c r="L122" s="290"/>
      <c r="M122" s="291"/>
      <c r="N122" s="291"/>
      <c r="O122" s="291"/>
      <c r="P122" s="291"/>
      <c r="Q122" s="291"/>
      <c r="R122" s="291"/>
      <c r="S122" s="291"/>
      <c r="T122" s="292"/>
    </row>
    <row r="123" spans="12:20" x14ac:dyDescent="0.2">
      <c r="L123" s="287"/>
      <c r="M123" s="288"/>
      <c r="N123" s="288"/>
      <c r="O123" s="288"/>
      <c r="P123" s="288"/>
      <c r="Q123" s="288"/>
      <c r="R123" s="288"/>
      <c r="S123" s="288"/>
      <c r="T123" s="289"/>
    </row>
    <row r="124" spans="12:20" x14ac:dyDescent="0.2">
      <c r="L124" s="290"/>
      <c r="M124" s="291"/>
      <c r="N124" s="291"/>
      <c r="O124" s="291"/>
      <c r="P124" s="291"/>
      <c r="Q124" s="291"/>
      <c r="R124" s="291"/>
      <c r="S124" s="291"/>
      <c r="T124" s="292"/>
    </row>
    <row r="125" spans="12:20" x14ac:dyDescent="0.2">
      <c r="L125" s="287"/>
      <c r="M125" s="288"/>
      <c r="N125" s="288"/>
      <c r="O125" s="288"/>
      <c r="P125" s="288"/>
      <c r="Q125" s="288"/>
      <c r="R125" s="288"/>
      <c r="S125" s="288"/>
      <c r="T125" s="289"/>
    </row>
    <row r="126" spans="12:20" x14ac:dyDescent="0.2">
      <c r="L126" s="290"/>
      <c r="M126" s="291"/>
      <c r="N126" s="291"/>
      <c r="O126" s="291"/>
      <c r="P126" s="291"/>
      <c r="Q126" s="291"/>
      <c r="R126" s="291"/>
      <c r="S126" s="291"/>
      <c r="T126" s="292"/>
    </row>
    <row r="127" spans="12:20" x14ac:dyDescent="0.2">
      <c r="L127" s="627" t="s">
        <v>134</v>
      </c>
      <c r="M127" s="628"/>
      <c r="N127" s="628"/>
      <c r="O127" s="628"/>
      <c r="P127" s="628"/>
      <c r="Q127" s="628"/>
      <c r="R127" s="628"/>
      <c r="S127" s="628"/>
      <c r="T127" s="629"/>
    </row>
    <row r="128" spans="12:20" x14ac:dyDescent="0.2">
      <c r="L128" s="589" t="s">
        <v>135</v>
      </c>
      <c r="M128" s="590"/>
      <c r="N128" s="590"/>
      <c r="O128" s="590"/>
      <c r="P128" s="590"/>
      <c r="Q128" s="590"/>
      <c r="R128" s="590"/>
      <c r="S128" s="590"/>
      <c r="T128" s="591"/>
    </row>
    <row r="129" spans="12:20" x14ac:dyDescent="0.2">
      <c r="L129" s="592" t="s">
        <v>136</v>
      </c>
      <c r="M129" s="593"/>
      <c r="N129" s="593"/>
      <c r="O129" s="593"/>
      <c r="P129" s="593"/>
      <c r="Q129" s="593"/>
      <c r="R129" s="593"/>
      <c r="S129" s="593"/>
      <c r="T129" s="594"/>
    </row>
    <row r="130" spans="12:20" x14ac:dyDescent="0.2">
      <c r="L130" s="290"/>
      <c r="M130" s="291"/>
      <c r="N130" s="291"/>
      <c r="O130" s="291"/>
      <c r="P130" s="291"/>
      <c r="Q130" s="291"/>
      <c r="R130" s="291"/>
      <c r="S130" s="291"/>
      <c r="T130" s="292"/>
    </row>
    <row r="131" spans="12:20" x14ac:dyDescent="0.2">
      <c r="L131" s="638"/>
      <c r="M131" s="581"/>
      <c r="N131" s="581"/>
      <c r="O131" s="581"/>
      <c r="P131" s="581"/>
      <c r="Q131" s="291"/>
      <c r="R131" s="291"/>
      <c r="S131" s="291"/>
      <c r="T131" s="292"/>
    </row>
    <row r="132" spans="12:20" x14ac:dyDescent="0.2">
      <c r="L132" s="290"/>
      <c r="M132" s="291"/>
      <c r="N132" s="291"/>
      <c r="O132" s="291"/>
      <c r="P132" s="291"/>
      <c r="Q132" s="291"/>
      <c r="R132" s="291"/>
      <c r="S132" s="291"/>
      <c r="T132" s="292"/>
    </row>
    <row r="133" spans="12:20" x14ac:dyDescent="0.2">
      <c r="L133" s="287"/>
      <c r="M133" s="288"/>
      <c r="N133" s="288"/>
      <c r="O133" s="288"/>
      <c r="P133" s="288"/>
      <c r="Q133" s="288"/>
      <c r="R133" s="288"/>
      <c r="S133" s="288"/>
      <c r="T133" s="289"/>
    </row>
    <row r="134" spans="12:20" x14ac:dyDescent="0.2">
      <c r="L134" s="290"/>
      <c r="M134" s="291"/>
      <c r="N134" s="291"/>
      <c r="O134" s="291"/>
      <c r="P134" s="291"/>
      <c r="Q134" s="291"/>
      <c r="R134" s="291"/>
      <c r="S134" s="291"/>
      <c r="T134" s="292"/>
    </row>
    <row r="135" spans="12:20" x14ac:dyDescent="0.2">
      <c r="L135" s="287"/>
      <c r="M135" s="288"/>
      <c r="N135" s="288"/>
      <c r="O135" s="288"/>
      <c r="P135" s="288"/>
      <c r="Q135" s="288"/>
      <c r="R135" s="288"/>
      <c r="S135" s="288"/>
      <c r="T135" s="289"/>
    </row>
    <row r="136" spans="12:20" x14ac:dyDescent="0.2">
      <c r="L136" s="290"/>
      <c r="M136" s="291"/>
      <c r="N136" s="291"/>
      <c r="O136" s="291"/>
      <c r="P136" s="291"/>
      <c r="Q136" s="291"/>
      <c r="R136" s="291"/>
      <c r="S136" s="291"/>
      <c r="T136" s="292"/>
    </row>
    <row r="137" spans="12:20" x14ac:dyDescent="0.2">
      <c r="L137" s="627" t="s">
        <v>137</v>
      </c>
      <c r="M137" s="628"/>
      <c r="N137" s="628"/>
      <c r="O137" s="628"/>
      <c r="P137" s="628"/>
      <c r="Q137" s="628"/>
      <c r="R137" s="628"/>
      <c r="S137" s="628"/>
      <c r="T137" s="629"/>
    </row>
    <row r="138" spans="12:20" x14ac:dyDescent="0.2">
      <c r="L138" s="589" t="s">
        <v>138</v>
      </c>
      <c r="M138" s="590"/>
      <c r="N138" s="590"/>
      <c r="O138" s="590"/>
      <c r="P138" s="590"/>
      <c r="Q138" s="590"/>
      <c r="R138" s="590"/>
      <c r="S138" s="590"/>
      <c r="T138" s="591"/>
    </row>
    <row r="139" spans="12:20" x14ac:dyDescent="0.2">
      <c r="L139" s="287"/>
      <c r="M139" s="288"/>
      <c r="N139" s="288"/>
      <c r="O139" s="288"/>
      <c r="P139" s="288"/>
      <c r="Q139" s="288"/>
      <c r="R139" s="288"/>
      <c r="S139" s="288"/>
      <c r="T139" s="289"/>
    </row>
    <row r="140" spans="12:20" x14ac:dyDescent="0.2">
      <c r="L140" s="290"/>
      <c r="M140" s="291"/>
      <c r="N140" s="291"/>
      <c r="O140" s="291"/>
      <c r="P140" s="291"/>
      <c r="Q140" s="291"/>
      <c r="R140" s="291"/>
      <c r="S140" s="291"/>
      <c r="T140" s="292"/>
    </row>
    <row r="141" spans="12:20" x14ac:dyDescent="0.2">
      <c r="L141" s="638"/>
      <c r="M141" s="609"/>
      <c r="N141" s="609"/>
      <c r="O141" s="609"/>
      <c r="P141" s="609"/>
      <c r="Q141" s="609"/>
      <c r="R141" s="291"/>
      <c r="S141" s="291"/>
      <c r="T141" s="292"/>
    </row>
    <row r="142" spans="12:20" x14ac:dyDescent="0.2">
      <c r="L142" s="290"/>
      <c r="M142" s="291"/>
      <c r="N142" s="291"/>
      <c r="O142" s="291"/>
      <c r="P142" s="291"/>
      <c r="Q142" s="291"/>
      <c r="R142" s="291"/>
      <c r="S142" s="291"/>
      <c r="T142" s="292"/>
    </row>
    <row r="143" spans="12:20" x14ac:dyDescent="0.2">
      <c r="L143" s="287"/>
      <c r="M143" s="288"/>
      <c r="N143" s="288"/>
      <c r="O143" s="288"/>
      <c r="P143" s="288"/>
      <c r="Q143" s="288"/>
      <c r="R143" s="288"/>
      <c r="S143" s="288"/>
      <c r="T143" s="289"/>
    </row>
    <row r="144" spans="12:20" x14ac:dyDescent="0.2">
      <c r="L144" s="290"/>
      <c r="M144" s="291"/>
      <c r="N144" s="291"/>
      <c r="O144" s="291"/>
      <c r="P144" s="291"/>
      <c r="Q144" s="291"/>
      <c r="R144" s="291"/>
      <c r="S144" s="291"/>
      <c r="T144" s="292"/>
    </row>
    <row r="145" spans="12:20" x14ac:dyDescent="0.2">
      <c r="L145" s="626"/>
      <c r="M145" s="600"/>
      <c r="N145" s="600"/>
      <c r="O145" s="600"/>
      <c r="P145" s="600"/>
      <c r="Q145" s="600"/>
      <c r="R145" s="600"/>
      <c r="S145" s="600"/>
      <c r="T145" s="601"/>
    </row>
    <row r="146" spans="12:20" x14ac:dyDescent="0.2">
      <c r="L146" s="631"/>
      <c r="M146" s="632"/>
      <c r="N146" s="632"/>
      <c r="O146" s="632"/>
      <c r="P146" s="632"/>
      <c r="Q146" s="632"/>
      <c r="R146" s="632"/>
      <c r="S146" s="632"/>
      <c r="T146" s="633"/>
    </row>
    <row r="147" spans="12:20" x14ac:dyDescent="0.2">
      <c r="L147" s="100" t="s">
        <v>139</v>
      </c>
      <c r="M147" s="85"/>
      <c r="N147" s="188"/>
      <c r="O147" s="188"/>
      <c r="P147" s="650"/>
      <c r="Q147" s="608"/>
      <c r="R147" s="608"/>
      <c r="S147" s="608"/>
      <c r="T147" s="610"/>
    </row>
    <row r="148" spans="12:20" x14ac:dyDescent="0.2">
      <c r="L148" s="615"/>
      <c r="M148" s="616"/>
      <c r="N148" s="616"/>
      <c r="O148" s="616"/>
      <c r="P148" s="616"/>
      <c r="Q148" s="616"/>
      <c r="R148" s="616"/>
      <c r="S148" s="616"/>
      <c r="T148" s="617"/>
    </row>
    <row r="149" spans="12:20" x14ac:dyDescent="0.2">
      <c r="L149" s="618"/>
      <c r="M149" s="608"/>
      <c r="N149" s="608"/>
      <c r="O149" s="608"/>
      <c r="P149" s="608"/>
      <c r="Q149" s="608"/>
      <c r="R149" s="608"/>
      <c r="S149" s="608"/>
      <c r="T149" s="610"/>
    </row>
    <row r="150" spans="12:20" x14ac:dyDescent="0.2">
      <c r="L150" s="615"/>
      <c r="M150" s="616"/>
      <c r="N150" s="616"/>
      <c r="O150" s="616"/>
      <c r="P150" s="616"/>
      <c r="Q150" s="616"/>
      <c r="R150" s="616"/>
      <c r="S150" s="616"/>
      <c r="T150" s="617"/>
    </row>
    <row r="151" spans="12:20" x14ac:dyDescent="0.2">
      <c r="L151" s="618"/>
      <c r="M151" s="608"/>
      <c r="N151" s="608"/>
      <c r="O151" s="608"/>
      <c r="P151" s="608"/>
      <c r="Q151" s="608"/>
      <c r="R151" s="608"/>
      <c r="S151" s="608"/>
      <c r="T151" s="610"/>
    </row>
    <row r="152" spans="12:20" x14ac:dyDescent="0.2">
      <c r="L152" s="613" t="s">
        <v>142</v>
      </c>
      <c r="M152" s="614"/>
      <c r="N152" s="614"/>
      <c r="O152" s="625"/>
      <c r="P152" s="625"/>
      <c r="Q152" s="625"/>
      <c r="R152" s="102" t="s">
        <v>48</v>
      </c>
      <c r="S152" s="623"/>
      <c r="T152" s="624"/>
    </row>
    <row r="153" spans="12:20" x14ac:dyDescent="0.2">
      <c r="L153" s="618"/>
      <c r="M153" s="608"/>
      <c r="N153" s="608"/>
      <c r="O153" s="608"/>
      <c r="P153" s="608"/>
      <c r="Q153" s="608"/>
      <c r="R153" s="608"/>
      <c r="S153" s="608"/>
      <c r="T153" s="610"/>
    </row>
    <row r="154" spans="12:20" x14ac:dyDescent="0.2">
      <c r="L154" s="634"/>
      <c r="M154" s="625"/>
      <c r="N154" s="625"/>
      <c r="O154" s="625"/>
      <c r="P154" s="625"/>
      <c r="Q154" s="625"/>
      <c r="R154" s="625"/>
      <c r="S154" s="625"/>
      <c r="T154" s="635"/>
    </row>
  </sheetData>
  <mergeCells count="244">
    <mergeCell ref="F43:I43"/>
    <mergeCell ref="A46:I46"/>
    <mergeCell ref="A41:I41"/>
    <mergeCell ref="L19:T19"/>
    <mergeCell ref="A1:G2"/>
    <mergeCell ref="A40:I40"/>
    <mergeCell ref="A37:I37"/>
    <mergeCell ref="L37:T37"/>
    <mergeCell ref="L36:T36"/>
    <mergeCell ref="L33:T33"/>
    <mergeCell ref="A17:I17"/>
    <mergeCell ref="A18:I18"/>
    <mergeCell ref="A5:B5"/>
    <mergeCell ref="A35:I35"/>
    <mergeCell ref="A36:I36"/>
    <mergeCell ref="A44:I44"/>
    <mergeCell ref="A45:I45"/>
    <mergeCell ref="Q43:T43"/>
    <mergeCell ref="L39:T39"/>
    <mergeCell ref="L42:T42"/>
    <mergeCell ref="L41:T41"/>
    <mergeCell ref="H1:H2"/>
    <mergeCell ref="H3:I3"/>
    <mergeCell ref="A38:I38"/>
    <mergeCell ref="A39:I39"/>
    <mergeCell ref="A3:B3"/>
    <mergeCell ref="L71:T71"/>
    <mergeCell ref="L67:T67"/>
    <mergeCell ref="L68:T68"/>
    <mergeCell ref="L69:T69"/>
    <mergeCell ref="C4:E4"/>
    <mergeCell ref="A31:I31"/>
    <mergeCell ref="A34:I34"/>
    <mergeCell ref="A33:I33"/>
    <mergeCell ref="A6:B6"/>
    <mergeCell ref="F4:G4"/>
    <mergeCell ref="A50:I50"/>
    <mergeCell ref="A49:I49"/>
    <mergeCell ref="A14:I14"/>
    <mergeCell ref="N3:P3"/>
    <mergeCell ref="L5:M5"/>
    <mergeCell ref="N5:T5"/>
    <mergeCell ref="Q4:R4"/>
    <mergeCell ref="L3:M3"/>
    <mergeCell ref="S4:T4"/>
    <mergeCell ref="N4:P4"/>
    <mergeCell ref="A42:I42"/>
    <mergeCell ref="S1:S2"/>
    <mergeCell ref="C5:I5"/>
    <mergeCell ref="L44:T44"/>
    <mergeCell ref="L45:T45"/>
    <mergeCell ref="L47:T47"/>
    <mergeCell ref="L154:T154"/>
    <mergeCell ref="L143:T143"/>
    <mergeCell ref="L150:T150"/>
    <mergeCell ref="L151:T151"/>
    <mergeCell ref="L153:T153"/>
    <mergeCell ref="L144:T144"/>
    <mergeCell ref="P147:T147"/>
    <mergeCell ref="S152:T152"/>
    <mergeCell ref="C3:E3"/>
    <mergeCell ref="L152:N152"/>
    <mergeCell ref="L142:T142"/>
    <mergeCell ref="L137:T137"/>
    <mergeCell ref="L138:T138"/>
    <mergeCell ref="L146:T146"/>
    <mergeCell ref="L148:T148"/>
    <mergeCell ref="L149:T149"/>
    <mergeCell ref="L139:T139"/>
    <mergeCell ref="A8:I8"/>
    <mergeCell ref="A32:I32"/>
    <mergeCell ref="L131:T131"/>
    <mergeCell ref="L104:T104"/>
    <mergeCell ref="S48:T48"/>
    <mergeCell ref="L50:T50"/>
    <mergeCell ref="N48:Q48"/>
    <mergeCell ref="L94:T94"/>
    <mergeCell ref="L100:M100"/>
    <mergeCell ref="O152:Q152"/>
    <mergeCell ref="L145:T145"/>
    <mergeCell ref="L101:T101"/>
    <mergeCell ref="L102:P102"/>
    <mergeCell ref="L63:T63"/>
    <mergeCell ref="L109:M110"/>
    <mergeCell ref="Q109:R109"/>
    <mergeCell ref="L70:T70"/>
    <mergeCell ref="L74:T74"/>
    <mergeCell ref="L72:T72"/>
    <mergeCell ref="L141:T141"/>
    <mergeCell ref="L140:T140"/>
    <mergeCell ref="L132:T132"/>
    <mergeCell ref="L133:T133"/>
    <mergeCell ref="L134:T134"/>
    <mergeCell ref="L135:T135"/>
    <mergeCell ref="L116:T116"/>
    <mergeCell ref="L136:T136"/>
    <mergeCell ref="L129:T129"/>
    <mergeCell ref="L130:T130"/>
    <mergeCell ref="L121:T121"/>
    <mergeCell ref="L122:T122"/>
    <mergeCell ref="L1:R2"/>
    <mergeCell ref="L28:T28"/>
    <mergeCell ref="L29:T29"/>
    <mergeCell ref="L30:T30"/>
    <mergeCell ref="L23:T23"/>
    <mergeCell ref="L24:T24"/>
    <mergeCell ref="L25:T25"/>
    <mergeCell ref="S3:T3"/>
    <mergeCell ref="L26:T26"/>
    <mergeCell ref="L6:M6"/>
    <mergeCell ref="N100:T100"/>
    <mergeCell ref="L114:T114"/>
    <mergeCell ref="S109:T109"/>
    <mergeCell ref="L118:T118"/>
    <mergeCell ref="L112:T112"/>
    <mergeCell ref="L113:T113"/>
    <mergeCell ref="L111:N111"/>
    <mergeCell ref="L117:T117"/>
    <mergeCell ref="L115:T115"/>
    <mergeCell ref="N109:P109"/>
    <mergeCell ref="N107:P107"/>
    <mergeCell ref="N110:P110"/>
    <mergeCell ref="S108:T108"/>
    <mergeCell ref="N108:P108"/>
    <mergeCell ref="L105:R106"/>
    <mergeCell ref="L107:M107"/>
    <mergeCell ref="L108:M108"/>
    <mergeCell ref="Q108:R108"/>
    <mergeCell ref="S107:T107"/>
    <mergeCell ref="S105:S106"/>
    <mergeCell ref="Q102:T102"/>
    <mergeCell ref="O111:T111"/>
    <mergeCell ref="S110:T110"/>
    <mergeCell ref="F27:I27"/>
    <mergeCell ref="H48:I48"/>
    <mergeCell ref="C48:F48"/>
    <mergeCell ref="L91:T91"/>
    <mergeCell ref="L99:T99"/>
    <mergeCell ref="L92:T92"/>
    <mergeCell ref="L93:T93"/>
    <mergeCell ref="L85:T85"/>
    <mergeCell ref="L86:T86"/>
    <mergeCell ref="L62:T62"/>
    <mergeCell ref="L54:M54"/>
    <mergeCell ref="L80:T80"/>
    <mergeCell ref="L75:T75"/>
    <mergeCell ref="L81:T81"/>
    <mergeCell ref="L82:T82"/>
    <mergeCell ref="L78:T78"/>
    <mergeCell ref="L76:T76"/>
    <mergeCell ref="L66:T66"/>
    <mergeCell ref="L77:T77"/>
    <mergeCell ref="L87:T87"/>
    <mergeCell ref="L98:T98"/>
    <mergeCell ref="L97:T97"/>
    <mergeCell ref="L95:T95"/>
    <mergeCell ref="L96:T96"/>
    <mergeCell ref="L20:T20"/>
    <mergeCell ref="A26:I26"/>
    <mergeCell ref="L27:P27"/>
    <mergeCell ref="Q27:T27"/>
    <mergeCell ref="A27:E27"/>
    <mergeCell ref="A25:I25"/>
    <mergeCell ref="A28:I28"/>
    <mergeCell ref="A24:I24"/>
    <mergeCell ref="L31:T31"/>
    <mergeCell ref="L40:T40"/>
    <mergeCell ref="A30:I30"/>
    <mergeCell ref="A22:I22"/>
    <mergeCell ref="A20:I20"/>
    <mergeCell ref="A29:I29"/>
    <mergeCell ref="L22:T22"/>
    <mergeCell ref="A23:I23"/>
    <mergeCell ref="Q55:R55"/>
    <mergeCell ref="L60:T60"/>
    <mergeCell ref="L59:T59"/>
    <mergeCell ref="O58:T58"/>
    <mergeCell ref="N54:P54"/>
    <mergeCell ref="L128:T128"/>
    <mergeCell ref="L119:T119"/>
    <mergeCell ref="L120:T120"/>
    <mergeCell ref="A51:I51"/>
    <mergeCell ref="A47:I47"/>
    <mergeCell ref="L57:M57"/>
    <mergeCell ref="L84:M84"/>
    <mergeCell ref="L89:T89"/>
    <mergeCell ref="L126:T126"/>
    <mergeCell ref="L124:T124"/>
    <mergeCell ref="L125:T125"/>
    <mergeCell ref="L123:T123"/>
    <mergeCell ref="L127:T127"/>
    <mergeCell ref="L90:T90"/>
    <mergeCell ref="L88:T88"/>
    <mergeCell ref="L64:T64"/>
    <mergeCell ref="L65:T65"/>
    <mergeCell ref="N84:T84"/>
    <mergeCell ref="L79:T79"/>
    <mergeCell ref="L61:T61"/>
    <mergeCell ref="L83:T83"/>
    <mergeCell ref="L73:T73"/>
    <mergeCell ref="L52:R52"/>
    <mergeCell ref="L53:T53"/>
    <mergeCell ref="N6:P6"/>
    <mergeCell ref="A13:I13"/>
    <mergeCell ref="A9:I9"/>
    <mergeCell ref="L9:T9"/>
    <mergeCell ref="L10:T10"/>
    <mergeCell ref="L7:N7"/>
    <mergeCell ref="A10:I10"/>
    <mergeCell ref="L13:T13"/>
    <mergeCell ref="A4:B4"/>
    <mergeCell ref="D7:I7"/>
    <mergeCell ref="H6:I6"/>
    <mergeCell ref="A7:C7"/>
    <mergeCell ref="C6:E6"/>
    <mergeCell ref="L4:M4"/>
    <mergeCell ref="S6:T6"/>
    <mergeCell ref="O7:T7"/>
    <mergeCell ref="L8:T8"/>
    <mergeCell ref="H4:I4"/>
    <mergeCell ref="A19:I19"/>
    <mergeCell ref="L11:T11"/>
    <mergeCell ref="L12:T12"/>
    <mergeCell ref="A11:I11"/>
    <mergeCell ref="A12:I12"/>
    <mergeCell ref="A21:I21"/>
    <mergeCell ref="L21:T21"/>
    <mergeCell ref="A16:I16"/>
    <mergeCell ref="A15:I15"/>
    <mergeCell ref="L16:T16"/>
    <mergeCell ref="L17:T17"/>
    <mergeCell ref="L18:T18"/>
    <mergeCell ref="L14:T14"/>
    <mergeCell ref="L15:T15"/>
    <mergeCell ref="L32:T32"/>
    <mergeCell ref="N55:P55"/>
    <mergeCell ref="L34:T34"/>
    <mergeCell ref="L35:T35"/>
    <mergeCell ref="L49:T49"/>
    <mergeCell ref="N57:T57"/>
    <mergeCell ref="L55:M55"/>
    <mergeCell ref="L56:M56"/>
    <mergeCell ref="L46:T46"/>
    <mergeCell ref="L38:T38"/>
  </mergeCells>
  <phoneticPr fontId="0" type="noConversion"/>
  <pageMargins left="0.75" right="0.75" top="0.53" bottom="0.52" header="0.5" footer="0.5"/>
  <pageSetup orientation="portrait" horizontalDpi="525" verticalDpi="525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/>
  <dimension ref="A1:I44"/>
  <sheetViews>
    <sheetView workbookViewId="0">
      <selection activeCell="B14" sqref="B14"/>
    </sheetView>
  </sheetViews>
  <sheetFormatPr defaultRowHeight="12.75" x14ac:dyDescent="0.2"/>
  <cols>
    <col min="1" max="1" width="10.7109375" customWidth="1"/>
    <col min="2" max="3" width="14.7109375" customWidth="1"/>
    <col min="6" max="6" width="8.85546875" customWidth="1"/>
    <col min="7" max="7" width="14.7109375" customWidth="1"/>
    <col min="9" max="9" width="0" hidden="1" customWidth="1"/>
  </cols>
  <sheetData>
    <row r="1" spans="1:9" ht="18.75" x14ac:dyDescent="0.3">
      <c r="A1" s="672" t="s">
        <v>269</v>
      </c>
      <c r="B1" s="338"/>
      <c r="C1" s="338"/>
      <c r="D1" s="338"/>
      <c r="E1" s="338"/>
      <c r="F1" s="338"/>
      <c r="G1" s="338"/>
      <c r="H1" s="115"/>
      <c r="I1" s="115"/>
    </row>
    <row r="2" spans="1:9" ht="18.75" x14ac:dyDescent="0.3">
      <c r="A2" s="672" t="s">
        <v>270</v>
      </c>
      <c r="B2" s="338"/>
      <c r="C2" s="338"/>
      <c r="D2" s="338"/>
      <c r="E2" s="338"/>
      <c r="F2" s="338"/>
      <c r="G2" s="338"/>
      <c r="I2" t="str">
        <f>'Cover Page'!P29</f>
        <v>Post Job Info-Step1</v>
      </c>
    </row>
    <row r="4" spans="1:9" ht="15.75" customHeight="1" x14ac:dyDescent="0.2">
      <c r="A4" s="116" t="s">
        <v>31</v>
      </c>
      <c r="B4" s="683" t="str">
        <f>'Cover Page'!C5</f>
        <v>URS</v>
      </c>
      <c r="C4" s="684"/>
      <c r="D4" s="684"/>
      <c r="E4" s="684"/>
      <c r="F4" s="684"/>
      <c r="G4" s="685"/>
      <c r="H4" s="3"/>
      <c r="I4" t="str">
        <f>'Cover Page'!N16</f>
        <v/>
      </c>
    </row>
    <row r="5" spans="1:9" ht="14.25" x14ac:dyDescent="0.2">
      <c r="A5" s="117" t="s">
        <v>212</v>
      </c>
      <c r="B5" s="686" t="str">
        <f>'Cover Page'!H7</f>
        <v>COP 324</v>
      </c>
      <c r="C5" s="687"/>
      <c r="D5" s="687"/>
      <c r="E5" s="687"/>
      <c r="F5" s="687"/>
      <c r="G5" s="688"/>
      <c r="H5" s="3"/>
    </row>
    <row r="6" spans="1:9" ht="14.25" x14ac:dyDescent="0.2">
      <c r="A6" s="117" t="s">
        <v>213</v>
      </c>
      <c r="B6" s="689">
        <f>'Cover Page'!C7</f>
        <v>784</v>
      </c>
      <c r="C6" s="687"/>
      <c r="D6" s="687"/>
      <c r="E6" s="687"/>
      <c r="F6" s="687"/>
      <c r="G6" s="688"/>
      <c r="H6" s="3"/>
    </row>
    <row r="7" spans="1:9" ht="15.75" customHeight="1" x14ac:dyDescent="0.2">
      <c r="A7" s="118" t="s">
        <v>214</v>
      </c>
      <c r="B7" s="690" t="s">
        <v>556</v>
      </c>
      <c r="C7" s="305"/>
      <c r="D7" s="305"/>
      <c r="E7" s="305"/>
      <c r="F7" s="305"/>
      <c r="G7" s="573"/>
      <c r="H7" s="3"/>
    </row>
    <row r="8" spans="1:9" ht="16.5" customHeight="1" thickBot="1" x14ac:dyDescent="0.25">
      <c r="B8" s="119"/>
    </row>
    <row r="9" spans="1:9" ht="27" customHeight="1" x14ac:dyDescent="0.2">
      <c r="A9" s="120"/>
      <c r="B9" s="121" t="s">
        <v>215</v>
      </c>
      <c r="C9" s="122" t="s">
        <v>216</v>
      </c>
      <c r="D9" s="121" t="s">
        <v>217</v>
      </c>
      <c r="E9" s="121" t="s">
        <v>232</v>
      </c>
      <c r="F9" s="122" t="s">
        <v>218</v>
      </c>
      <c r="G9" s="123" t="s">
        <v>219</v>
      </c>
    </row>
    <row r="10" spans="1:9" ht="26.1" customHeight="1" x14ac:dyDescent="0.2">
      <c r="A10" s="124" t="s">
        <v>107</v>
      </c>
      <c r="B10" s="127" t="s">
        <v>551</v>
      </c>
      <c r="C10" s="128" t="s">
        <v>560</v>
      </c>
      <c r="D10" s="127"/>
      <c r="E10" s="127"/>
      <c r="F10" s="128"/>
      <c r="G10" s="129"/>
    </row>
    <row r="11" spans="1:9" ht="26.1" customHeight="1" x14ac:dyDescent="0.2">
      <c r="A11" s="125" t="s">
        <v>220</v>
      </c>
      <c r="B11" s="130" t="s">
        <v>555</v>
      </c>
      <c r="C11" s="131">
        <v>0</v>
      </c>
      <c r="D11" s="130"/>
      <c r="E11" s="130"/>
      <c r="F11" s="131"/>
      <c r="G11" s="132"/>
    </row>
    <row r="12" spans="1:9" ht="12.95" customHeight="1" x14ac:dyDescent="0.2">
      <c r="A12" s="124" t="s">
        <v>221</v>
      </c>
      <c r="B12" s="127"/>
      <c r="C12" s="128">
        <v>0</v>
      </c>
      <c r="D12" s="127"/>
      <c r="E12" s="127"/>
      <c r="F12" s="128"/>
      <c r="G12" s="129"/>
    </row>
    <row r="13" spans="1:9" ht="12.95" customHeight="1" x14ac:dyDescent="0.2">
      <c r="A13" s="125" t="s">
        <v>222</v>
      </c>
      <c r="B13" s="130" t="s">
        <v>563</v>
      </c>
      <c r="C13" s="131">
        <v>0</v>
      </c>
      <c r="D13" s="130"/>
      <c r="E13" s="130"/>
      <c r="F13" s="131"/>
      <c r="G13" s="132"/>
    </row>
    <row r="14" spans="1:9" ht="12.95" customHeight="1" x14ac:dyDescent="0.2">
      <c r="A14" s="124" t="s">
        <v>223</v>
      </c>
      <c r="B14" s="127" t="s">
        <v>552</v>
      </c>
      <c r="C14" s="128">
        <v>0</v>
      </c>
      <c r="D14" s="127"/>
      <c r="E14" s="127"/>
      <c r="F14" s="128"/>
      <c r="G14" s="129"/>
    </row>
    <row r="15" spans="1:9" ht="12.95" customHeight="1" x14ac:dyDescent="0.2">
      <c r="A15" s="125" t="s">
        <v>224</v>
      </c>
      <c r="B15" s="130"/>
      <c r="C15" s="131"/>
      <c r="D15" s="130"/>
      <c r="E15" s="130"/>
      <c r="F15" s="131"/>
      <c r="G15" s="132"/>
    </row>
    <row r="16" spans="1:9" ht="12.95" customHeight="1" x14ac:dyDescent="0.2">
      <c r="A16" s="124" t="s">
        <v>225</v>
      </c>
      <c r="B16" s="127"/>
      <c r="C16" s="128"/>
      <c r="D16" s="127"/>
      <c r="E16" s="127"/>
      <c r="F16" s="128"/>
      <c r="G16" s="129"/>
    </row>
    <row r="17" spans="1:7" ht="26.1" customHeight="1" x14ac:dyDescent="0.2">
      <c r="A17" s="125" t="s">
        <v>226</v>
      </c>
      <c r="B17" s="130" t="s">
        <v>553</v>
      </c>
      <c r="C17" s="131" t="s">
        <v>559</v>
      </c>
      <c r="D17" s="130"/>
      <c r="E17" s="130"/>
      <c r="F17" s="131"/>
      <c r="G17" s="132"/>
    </row>
    <row r="18" spans="1:7" ht="26.1" customHeight="1" x14ac:dyDescent="0.2">
      <c r="A18" s="124" t="s">
        <v>227</v>
      </c>
      <c r="B18" s="127" t="s">
        <v>554</v>
      </c>
      <c r="C18" s="128" t="s">
        <v>559</v>
      </c>
      <c r="D18" s="127"/>
      <c r="E18" s="127"/>
      <c r="F18" s="128"/>
      <c r="G18" s="129"/>
    </row>
    <row r="19" spans="1:7" ht="14.25" customHeight="1" x14ac:dyDescent="0.2">
      <c r="A19" s="678" t="s">
        <v>228</v>
      </c>
      <c r="B19" s="673"/>
      <c r="C19" s="674"/>
      <c r="D19" s="674"/>
      <c r="E19" s="674"/>
      <c r="F19" s="674"/>
      <c r="G19" s="675"/>
    </row>
    <row r="20" spans="1:7" x14ac:dyDescent="0.2">
      <c r="A20" s="679"/>
      <c r="B20" s="673"/>
      <c r="C20" s="674"/>
      <c r="D20" s="674"/>
      <c r="E20" s="674"/>
      <c r="F20" s="674"/>
      <c r="G20" s="675"/>
    </row>
    <row r="21" spans="1:7" ht="13.5" thickBot="1" x14ac:dyDescent="0.25">
      <c r="A21" s="126"/>
      <c r="B21" s="680"/>
      <c r="C21" s="681"/>
      <c r="D21" s="681"/>
      <c r="E21" s="681"/>
      <c r="F21" s="681"/>
      <c r="G21" s="682"/>
    </row>
    <row r="23" spans="1:7" ht="15" x14ac:dyDescent="0.25">
      <c r="A23" s="676" t="s">
        <v>229</v>
      </c>
      <c r="B23" s="677"/>
      <c r="C23" s="677"/>
      <c r="D23" s="669" t="s">
        <v>557</v>
      </c>
      <c r="E23" s="669"/>
      <c r="F23" s="669"/>
      <c r="G23" s="669"/>
    </row>
    <row r="24" spans="1:7" x14ac:dyDescent="0.2">
      <c r="A24" s="669"/>
      <c r="B24" s="669"/>
      <c r="C24" s="669"/>
      <c r="D24" s="669"/>
      <c r="E24" s="669"/>
      <c r="F24" s="669"/>
      <c r="G24" s="669"/>
    </row>
    <row r="25" spans="1:7" x14ac:dyDescent="0.2">
      <c r="A25" s="352"/>
      <c r="B25" s="352"/>
      <c r="C25" s="352"/>
      <c r="D25" s="352"/>
      <c r="E25" s="352"/>
      <c r="F25" s="352"/>
      <c r="G25" s="352"/>
    </row>
    <row r="26" spans="1:7" x14ac:dyDescent="0.2">
      <c r="A26" s="352"/>
      <c r="B26" s="352"/>
      <c r="C26" s="352"/>
      <c r="D26" s="352"/>
      <c r="E26" s="352"/>
      <c r="F26" s="352"/>
      <c r="G26" s="352"/>
    </row>
    <row r="27" spans="1:7" x14ac:dyDescent="0.2">
      <c r="A27" s="352"/>
      <c r="B27" s="352"/>
      <c r="C27" s="352"/>
      <c r="D27" s="352"/>
      <c r="E27" s="352"/>
      <c r="F27" s="352"/>
      <c r="G27" s="352"/>
    </row>
    <row r="28" spans="1:7" x14ac:dyDescent="0.2">
      <c r="A28" s="669"/>
      <c r="B28" s="669"/>
      <c r="C28" s="669"/>
      <c r="D28" s="669"/>
      <c r="E28" s="669"/>
      <c r="F28" s="669"/>
      <c r="G28" s="669"/>
    </row>
    <row r="29" spans="1:7" ht="15" x14ac:dyDescent="0.25">
      <c r="A29" s="670" t="s">
        <v>230</v>
      </c>
      <c r="B29" s="671"/>
      <c r="C29" s="671"/>
      <c r="D29" s="352" t="s">
        <v>558</v>
      </c>
      <c r="E29" s="352"/>
      <c r="F29" s="352"/>
      <c r="G29" s="352"/>
    </row>
    <row r="30" spans="1:7" x14ac:dyDescent="0.2">
      <c r="A30" s="669"/>
      <c r="B30" s="669"/>
      <c r="C30" s="669"/>
      <c r="D30" s="669"/>
      <c r="E30" s="669"/>
      <c r="F30" s="669"/>
      <c r="G30" s="669"/>
    </row>
    <row r="31" spans="1:7" x14ac:dyDescent="0.2">
      <c r="A31" s="352"/>
      <c r="B31" s="352"/>
      <c r="C31" s="352"/>
      <c r="D31" s="352"/>
      <c r="E31" s="352"/>
      <c r="F31" s="352"/>
      <c r="G31" s="352"/>
    </row>
    <row r="32" spans="1:7" x14ac:dyDescent="0.2">
      <c r="A32" s="669"/>
      <c r="B32" s="669"/>
      <c r="C32" s="669"/>
      <c r="D32" s="669"/>
      <c r="E32" s="669"/>
      <c r="F32" s="669"/>
      <c r="G32" s="669"/>
    </row>
    <row r="33" spans="1:7" x14ac:dyDescent="0.2">
      <c r="A33" s="669"/>
      <c r="B33" s="669"/>
      <c r="C33" s="669"/>
      <c r="D33" s="669"/>
      <c r="E33" s="669"/>
      <c r="F33" s="669"/>
      <c r="G33" s="669"/>
    </row>
    <row r="34" spans="1:7" x14ac:dyDescent="0.2">
      <c r="A34" s="669"/>
      <c r="B34" s="669"/>
      <c r="C34" s="669"/>
      <c r="D34" s="669"/>
      <c r="E34" s="669"/>
      <c r="F34" s="669"/>
      <c r="G34" s="669"/>
    </row>
    <row r="35" spans="1:7" ht="15" x14ac:dyDescent="0.25">
      <c r="A35" s="670" t="s">
        <v>231</v>
      </c>
      <c r="B35" s="671"/>
      <c r="C35" s="671"/>
      <c r="D35" s="352" t="s">
        <v>558</v>
      </c>
      <c r="E35" s="352"/>
      <c r="F35" s="352"/>
      <c r="G35" s="352"/>
    </row>
    <row r="36" spans="1:7" x14ac:dyDescent="0.2">
      <c r="A36" s="669"/>
      <c r="B36" s="669"/>
      <c r="C36" s="669"/>
      <c r="D36" s="669"/>
      <c r="E36" s="669"/>
      <c r="F36" s="669"/>
      <c r="G36" s="669"/>
    </row>
    <row r="37" spans="1:7" x14ac:dyDescent="0.2">
      <c r="A37" s="352"/>
      <c r="B37" s="352"/>
      <c r="C37" s="352"/>
      <c r="D37" s="352"/>
      <c r="E37" s="352"/>
      <c r="F37" s="352"/>
      <c r="G37" s="352"/>
    </row>
    <row r="38" spans="1:7" x14ac:dyDescent="0.2">
      <c r="A38" s="352"/>
      <c r="B38" s="352"/>
      <c r="C38" s="352"/>
      <c r="D38" s="352"/>
      <c r="E38" s="352"/>
      <c r="F38" s="352"/>
      <c r="G38" s="352"/>
    </row>
    <row r="39" spans="1:7" x14ac:dyDescent="0.2">
      <c r="A39" s="352"/>
      <c r="B39" s="352"/>
      <c r="C39" s="352"/>
      <c r="D39" s="352"/>
      <c r="E39" s="352"/>
      <c r="F39" s="352"/>
      <c r="G39" s="352"/>
    </row>
    <row r="40" spans="1:7" x14ac:dyDescent="0.2">
      <c r="A40" s="352"/>
      <c r="B40" s="352"/>
      <c r="C40" s="352"/>
      <c r="D40" s="352"/>
      <c r="E40" s="352"/>
      <c r="F40" s="352"/>
      <c r="G40" s="352"/>
    </row>
    <row r="41" spans="1:7" x14ac:dyDescent="0.2">
      <c r="A41" s="352"/>
      <c r="B41" s="352"/>
      <c r="C41" s="352"/>
      <c r="D41" s="352"/>
      <c r="E41" s="352"/>
      <c r="F41" s="352"/>
      <c r="G41" s="352"/>
    </row>
    <row r="42" spans="1:7" x14ac:dyDescent="0.2">
      <c r="A42" s="352"/>
      <c r="B42" s="352"/>
      <c r="C42" s="352"/>
      <c r="D42" s="352"/>
      <c r="E42" s="352"/>
      <c r="F42" s="352"/>
      <c r="G42" s="352"/>
    </row>
    <row r="43" spans="1:7" x14ac:dyDescent="0.2">
      <c r="A43" s="352"/>
      <c r="B43" s="352"/>
      <c r="C43" s="352"/>
      <c r="D43" s="352"/>
      <c r="E43" s="352"/>
      <c r="F43" s="352"/>
      <c r="G43" s="352"/>
    </row>
    <row r="44" spans="1:7" x14ac:dyDescent="0.2">
      <c r="A44" s="5" t="str">
        <f>'Cover Page'!A33</f>
        <v>Rev.5    2013</v>
      </c>
    </row>
  </sheetData>
  <mergeCells count="34">
    <mergeCell ref="A1:G1"/>
    <mergeCell ref="B19:G19"/>
    <mergeCell ref="B20:G20"/>
    <mergeCell ref="A23:C23"/>
    <mergeCell ref="A19:A20"/>
    <mergeCell ref="D23:G23"/>
    <mergeCell ref="A2:G2"/>
    <mergeCell ref="B21:G21"/>
    <mergeCell ref="B4:G4"/>
    <mergeCell ref="B5:G5"/>
    <mergeCell ref="B6:G6"/>
    <mergeCell ref="B7:G7"/>
    <mergeCell ref="A43:G43"/>
    <mergeCell ref="D29:G29"/>
    <mergeCell ref="D35:G35"/>
    <mergeCell ref="A38:G38"/>
    <mergeCell ref="A39:G39"/>
    <mergeCell ref="A36:G36"/>
    <mergeCell ref="A41:G41"/>
    <mergeCell ref="A42:G42"/>
    <mergeCell ref="A40:G40"/>
    <mergeCell ref="A37:G37"/>
    <mergeCell ref="A30:G30"/>
    <mergeCell ref="A32:G32"/>
    <mergeCell ref="A35:C35"/>
    <mergeCell ref="A34:G34"/>
    <mergeCell ref="A33:G33"/>
    <mergeCell ref="A24:G24"/>
    <mergeCell ref="A25:G25"/>
    <mergeCell ref="A26:G26"/>
    <mergeCell ref="A31:G31"/>
    <mergeCell ref="A27:G27"/>
    <mergeCell ref="A28:G28"/>
    <mergeCell ref="A29:C29"/>
  </mergeCells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29697" r:id="rId4">
          <objectPr defaultSize="0" autoPict="0" r:id="rId5">
            <anchor moveWithCells="1" sizeWithCells="1">
              <from>
                <xdr:col>6</xdr:col>
                <xdr:colOff>133350</xdr:colOff>
                <xdr:row>0</xdr:row>
                <xdr:rowOff>9525</xdr:rowOff>
              </from>
              <to>
                <xdr:col>6</xdr:col>
                <xdr:colOff>685800</xdr:colOff>
                <xdr:row>2</xdr:row>
                <xdr:rowOff>66675</xdr:rowOff>
              </to>
            </anchor>
          </objectPr>
        </oleObject>
      </mc:Choice>
      <mc:Fallback>
        <oleObject shapeId="2969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8</vt:i4>
      </vt:variant>
    </vt:vector>
  </HeadingPairs>
  <TitlesOfParts>
    <vt:vector size="25" baseType="lpstr">
      <vt:lpstr>Cover Page</vt:lpstr>
      <vt:lpstr>Safety Meeting-Step</vt:lpstr>
      <vt:lpstr>Toolstring Source</vt:lpstr>
      <vt:lpstr>Toolstring Receivers</vt:lpstr>
      <vt:lpstr>Daily Acquisition rpt-Step</vt:lpstr>
      <vt:lpstr>Daily Acquisition rpt-Step (2)</vt:lpstr>
      <vt:lpstr>Daily Acquisition rpt-Step (3)</vt:lpstr>
      <vt:lpstr>Pre-Frac Survey Log 1</vt:lpstr>
      <vt:lpstr>Pre-Frac Survey Log 2</vt:lpstr>
      <vt:lpstr>Pre-Frac Survey Log 3</vt:lpstr>
      <vt:lpstr>Post-Frac Survey Log 1</vt:lpstr>
      <vt:lpstr>Post-Frac Survey Log 2</vt:lpstr>
      <vt:lpstr>Post-Frac Survey Log 3</vt:lpstr>
      <vt:lpstr>Equip Failure Rpt-Step</vt:lpstr>
      <vt:lpstr>Equip Failure Rpt-Step (2)</vt:lpstr>
      <vt:lpstr>Equip Failure Rpt-Step (3)</vt:lpstr>
      <vt:lpstr>Post Job Info-Step</vt:lpstr>
      <vt:lpstr>'Cover Page'!Print_Area</vt:lpstr>
      <vt:lpstr>'Post-Frac Survey Log 1'!Print_Area</vt:lpstr>
      <vt:lpstr>'Post-Frac Survey Log 2'!Print_Area</vt:lpstr>
      <vt:lpstr>'Post-Frac Survey Log 3'!Print_Area</vt:lpstr>
      <vt:lpstr>'Pre-Frac Survey Log 1'!Print_Area</vt:lpstr>
      <vt:lpstr>'Pre-Frac Survey Log 2'!Print_Area</vt:lpstr>
      <vt:lpstr>'Pre-Frac Survey Log 3'!Print_Area</vt:lpstr>
      <vt:lpstr>'Safety Meeting-Step'!Print_Area</vt:lpstr>
    </vt:vector>
  </TitlesOfParts>
  <Company>Z-Seis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Stuart Douglas</dc:creator>
  <cp:lastModifiedBy>Grigore Baldovin</cp:lastModifiedBy>
  <cp:lastPrinted>2013-01-19T18:32:26Z</cp:lastPrinted>
  <dcterms:created xsi:type="dcterms:W3CDTF">2005-06-21T11:47:11Z</dcterms:created>
  <dcterms:modified xsi:type="dcterms:W3CDTF">2013-07-25T15:14:00Z</dcterms:modified>
</cp:coreProperties>
</file>